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9F271009-8439-425A-986D-5033947805C0}" xr6:coauthVersionLast="46" xr6:coauthVersionMax="46" xr10:uidLastSave="{00000000-0000-0000-0000-000000000000}"/>
  <bookViews>
    <workbookView xWindow="-110" yWindow="-110" windowWidth="19420" windowHeight="10420" firstSheet="1" xr2:uid="{00000000-000D-0000-FFFF-FFFF00000000}"/>
  </bookViews>
  <sheets>
    <sheet name="Summary" sheetId="7" r:id="rId1"/>
    <sheet name="NM-1 5 Year" sheetId="2" r:id="rId2"/>
    <sheet name="NM-1 15-Year" sheetId="10" r:id="rId3"/>
    <sheet name="NM-2 5 Year" sheetId="5" r:id="rId4"/>
    <sheet name="NM-2 15-Year" sheetId="11" r:id="rId5"/>
    <sheet name="RG-7 5 Year" sheetId="6" r:id="rId6"/>
    <sheet name="RG-7 15-Year" sheetId="13" r:id="rId7"/>
  </sheets>
  <definedNames>
    <definedName name="GRAPH2" localSheetId="2">#REF!</definedName>
    <definedName name="GRAPH2" localSheetId="4">#REF!</definedName>
    <definedName name="GRAPH2" localSheetId="3">#REF!</definedName>
    <definedName name="GRAPH2" localSheetId="6">#REF!</definedName>
    <definedName name="GRAPH2" localSheetId="5">#REF!</definedName>
    <definedName name="GRAPH2">#REF!</definedName>
    <definedName name="GRAPHS" localSheetId="2">#REF!</definedName>
    <definedName name="GRAPHS" localSheetId="4">#REF!</definedName>
    <definedName name="GRAPHS" localSheetId="3">#REF!</definedName>
    <definedName name="GRAPHS" localSheetId="6">#REF!</definedName>
    <definedName name="GRAPHS" localSheetId="5">#REF!</definedName>
    <definedName name="GRAPH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RINT" localSheetId="2">#REF!</definedName>
    <definedName name="PRINT" localSheetId="4">#REF!</definedName>
    <definedName name="PRINT" localSheetId="3">#REF!</definedName>
    <definedName name="PRINT" localSheetId="6">#REF!</definedName>
    <definedName name="PRINT" localSheetId="5">#REF!</definedName>
    <definedName name="PRINT">#REF!</definedName>
    <definedName name="_xlnm.Print_Area" localSheetId="2">'NM-1 15-Year'!$A$1:$BJ$209</definedName>
    <definedName name="_xlnm.Print_Area" localSheetId="1">'NM-1 5 Year'!$A$1:$BK$206</definedName>
    <definedName name="_xlnm.Print_Area" localSheetId="4">'NM-2 15-Year'!$A$1:$BL$207</definedName>
    <definedName name="_xlnm.Print_Area" localSheetId="3">'NM-2 5 Year'!$A$1:$BK$207</definedName>
    <definedName name="_xlnm.Print_Area" localSheetId="6">'RG-7 15-Year'!$A$1:$BK$207</definedName>
    <definedName name="_xlnm.Print_Area" localSheetId="5">'RG-7 5 Year'!$A$1:$BK$207</definedName>
    <definedName name="_xlnm.Print_Area" localSheetId="0">Summary!$A$1:$V$22</definedName>
    <definedName name="_xlnm.Print_Titles" localSheetId="2">'NM-1 15-Year'!$112:$115</definedName>
    <definedName name="_xlnm.Print_Titles" localSheetId="1">'NM-1 5 Year'!$112:$115</definedName>
    <definedName name="_xlnm.Print_Titles" localSheetId="4">'NM-2 15-Year'!$113:$116</definedName>
    <definedName name="_xlnm.Print_Titles" localSheetId="3">'NM-2 5 Year'!$113:$116</definedName>
    <definedName name="_xlnm.Print_Titles" localSheetId="6">'RG-7 15-Year'!$113:$116</definedName>
    <definedName name="_xlnm.Print_Titles" localSheetId="5">'RG-7 5 Year'!$113:$116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7" l="1"/>
  <c r="M14" i="7"/>
  <c r="S14" i="7" s="1"/>
  <c r="O10" i="7" l="1"/>
  <c r="AV201" i="13"/>
  <c r="AU201" i="13"/>
  <c r="AT201" i="13"/>
  <c r="AS201" i="13"/>
  <c r="AR201" i="13"/>
  <c r="AQ201" i="13"/>
  <c r="AP201" i="13"/>
  <c r="AO201" i="13"/>
  <c r="AN201" i="13"/>
  <c r="AM201" i="13"/>
  <c r="AL201" i="13"/>
  <c r="AK201" i="13"/>
  <c r="AJ201" i="13"/>
  <c r="AI201" i="13"/>
  <c r="AH201" i="13"/>
  <c r="AG201" i="13"/>
  <c r="AF201" i="13"/>
  <c r="AE201" i="13"/>
  <c r="AD201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AV200" i="13"/>
  <c r="AU200" i="13"/>
  <c r="AT200" i="13"/>
  <c r="AT202" i="13" s="1"/>
  <c r="AT179" i="13" s="1"/>
  <c r="AS200" i="13"/>
  <c r="AR200" i="13"/>
  <c r="AQ200" i="13"/>
  <c r="AQ202" i="13" s="1"/>
  <c r="AQ179" i="13" s="1"/>
  <c r="AP200" i="13"/>
  <c r="AP202" i="13" s="1"/>
  <c r="AO200" i="13"/>
  <c r="AO202" i="13" s="1"/>
  <c r="AN200" i="13"/>
  <c r="AM200" i="13"/>
  <c r="AM202" i="13" s="1"/>
  <c r="AM179" i="13" s="1"/>
  <c r="AL200" i="13"/>
  <c r="AL202" i="13" s="1"/>
  <c r="AL179" i="13" s="1"/>
  <c r="AK200" i="13"/>
  <c r="AJ200" i="13"/>
  <c r="AI200" i="13"/>
  <c r="AI202" i="13" s="1"/>
  <c r="AH200" i="13"/>
  <c r="AH202" i="13" s="1"/>
  <c r="AG200" i="13"/>
  <c r="AG202" i="13" s="1"/>
  <c r="AF200" i="13"/>
  <c r="AE200" i="13"/>
  <c r="AE202" i="13" s="1"/>
  <c r="AD200" i="13"/>
  <c r="AD202" i="13" s="1"/>
  <c r="AD179" i="13" s="1"/>
  <c r="AC200" i="13"/>
  <c r="AB200" i="13"/>
  <c r="AA200" i="13"/>
  <c r="AA202" i="13" s="1"/>
  <c r="AA179" i="13" s="1"/>
  <c r="Z200" i="13"/>
  <c r="Z202" i="13" s="1"/>
  <c r="Y200" i="13"/>
  <c r="Y202" i="13" s="1"/>
  <c r="X200" i="13"/>
  <c r="AV194" i="13"/>
  <c r="AU194" i="13"/>
  <c r="AT194" i="13"/>
  <c r="AS194" i="13"/>
  <c r="AR194" i="13"/>
  <c r="AQ194" i="13"/>
  <c r="AP194" i="13"/>
  <c r="AO194" i="13"/>
  <c r="AN194" i="13"/>
  <c r="AM194" i="13"/>
  <c r="AL194" i="13"/>
  <c r="AK194" i="13"/>
  <c r="AJ194" i="13"/>
  <c r="AI194" i="13"/>
  <c r="AH194" i="13"/>
  <c r="AG194" i="13"/>
  <c r="AF194" i="13"/>
  <c r="AE194" i="13"/>
  <c r="AD194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1" i="13"/>
  <c r="G184" i="13"/>
  <c r="G180" i="13"/>
  <c r="G185" i="13" s="1"/>
  <c r="AP179" i="13"/>
  <c r="AH179" i="13"/>
  <c r="AE179" i="13"/>
  <c r="Z179" i="13"/>
  <c r="G179" i="13"/>
  <c r="H173" i="13"/>
  <c r="G158" i="13"/>
  <c r="I156" i="13"/>
  <c r="I158" i="13" s="1"/>
  <c r="H156" i="13"/>
  <c r="H158" i="13" s="1"/>
  <c r="G156" i="13"/>
  <c r="F156" i="13"/>
  <c r="F158" i="13" s="1"/>
  <c r="E156" i="13"/>
  <c r="E158" i="13" s="1"/>
  <c r="D156" i="13"/>
  <c r="D158" i="13" s="1"/>
  <c r="AV151" i="13"/>
  <c r="AU151" i="13"/>
  <c r="AT151" i="13"/>
  <c r="AS151" i="13"/>
  <c r="AR151" i="13"/>
  <c r="AQ151" i="13"/>
  <c r="AP151" i="13"/>
  <c r="AO151" i="13"/>
  <c r="AN151" i="13"/>
  <c r="AM151" i="13"/>
  <c r="AL151" i="13"/>
  <c r="AK151" i="13"/>
  <c r="AJ151" i="13"/>
  <c r="AI151" i="13"/>
  <c r="AH151" i="13"/>
  <c r="AG151" i="13"/>
  <c r="AF151" i="13"/>
  <c r="AE151" i="13"/>
  <c r="AD151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M151" i="13"/>
  <c r="L151" i="13"/>
  <c r="K151" i="13"/>
  <c r="J151" i="13"/>
  <c r="I151" i="13"/>
  <c r="H151" i="13"/>
  <c r="AU149" i="13"/>
  <c r="AT149" i="13"/>
  <c r="AS149" i="13"/>
  <c r="AR149" i="13"/>
  <c r="AQ149" i="13"/>
  <c r="AP149" i="13"/>
  <c r="AO149" i="13"/>
  <c r="AN149" i="13"/>
  <c r="AM149" i="13"/>
  <c r="AL149" i="13"/>
  <c r="AK149" i="13"/>
  <c r="AJ149" i="13"/>
  <c r="AI149" i="13"/>
  <c r="AH149" i="13"/>
  <c r="AG149" i="13"/>
  <c r="AF149" i="13"/>
  <c r="AE149" i="13"/>
  <c r="AD149" i="13"/>
  <c r="AC149" i="13"/>
  <c r="AB149" i="13"/>
  <c r="AA149" i="13"/>
  <c r="Z149" i="13"/>
  <c r="Y149" i="13"/>
  <c r="X149" i="13"/>
  <c r="H149" i="13"/>
  <c r="G147" i="13"/>
  <c r="G150" i="13" s="1"/>
  <c r="G152" i="13" s="1"/>
  <c r="E147" i="13"/>
  <c r="E150" i="13" s="1"/>
  <c r="E152" i="13" s="1"/>
  <c r="F145" i="13"/>
  <c r="F147" i="13" s="1"/>
  <c r="F150" i="13" s="1"/>
  <c r="F152" i="13" s="1"/>
  <c r="E145" i="13"/>
  <c r="D145" i="13"/>
  <c r="D147" i="13" s="1"/>
  <c r="D150" i="13" s="1"/>
  <c r="D152" i="13" s="1"/>
  <c r="G141" i="13"/>
  <c r="F140" i="13"/>
  <c r="F141" i="13" s="1"/>
  <c r="E140" i="13"/>
  <c r="E141" i="13" s="1"/>
  <c r="D140" i="13"/>
  <c r="D141" i="13" s="1"/>
  <c r="AV134" i="13"/>
  <c r="AU134" i="13"/>
  <c r="AT134" i="13"/>
  <c r="AS134" i="13"/>
  <c r="AR134" i="13"/>
  <c r="AQ134" i="13"/>
  <c r="AP134" i="13"/>
  <c r="AO134" i="13"/>
  <c r="AN134" i="13"/>
  <c r="AM134" i="13"/>
  <c r="AL134" i="13"/>
  <c r="AK134" i="13"/>
  <c r="AJ134" i="13"/>
  <c r="AI134" i="13"/>
  <c r="AH134" i="13"/>
  <c r="AG134" i="13"/>
  <c r="AF134" i="13"/>
  <c r="AE134" i="13"/>
  <c r="AD134" i="13"/>
  <c r="AC134" i="13"/>
  <c r="AB134" i="13"/>
  <c r="AA134" i="13"/>
  <c r="Z134" i="13"/>
  <c r="Y134" i="13"/>
  <c r="X134" i="13"/>
  <c r="AV124" i="13"/>
  <c r="AU124" i="13"/>
  <c r="AT124" i="13"/>
  <c r="AS124" i="13"/>
  <c r="AR124" i="13"/>
  <c r="AQ124" i="13"/>
  <c r="AP124" i="13"/>
  <c r="AO124" i="13"/>
  <c r="AN124" i="13"/>
  <c r="AM124" i="13"/>
  <c r="AL124" i="13"/>
  <c r="AK124" i="13"/>
  <c r="AJ124" i="13"/>
  <c r="AI124" i="13"/>
  <c r="AH124" i="13"/>
  <c r="AG124" i="13"/>
  <c r="AF124" i="13"/>
  <c r="AE124" i="13"/>
  <c r="AD124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G119" i="13"/>
  <c r="F119" i="13"/>
  <c r="F122" i="13" s="1"/>
  <c r="E119" i="13"/>
  <c r="E122" i="13" s="1"/>
  <c r="D119" i="13"/>
  <c r="D122" i="13" s="1"/>
  <c r="H116" i="13"/>
  <c r="I116" i="13" s="1"/>
  <c r="J116" i="13" s="1"/>
  <c r="K116" i="13" s="1"/>
  <c r="L116" i="13" s="1"/>
  <c r="M116" i="13" s="1"/>
  <c r="N116" i="13" s="1"/>
  <c r="O116" i="13" s="1"/>
  <c r="P116" i="13" s="1"/>
  <c r="Q116" i="13" s="1"/>
  <c r="R116" i="13" s="1"/>
  <c r="S116" i="13" s="1"/>
  <c r="T116" i="13" s="1"/>
  <c r="U116" i="13" s="1"/>
  <c r="V116" i="13" s="1"/>
  <c r="W116" i="13" s="1"/>
  <c r="X116" i="13" s="1"/>
  <c r="Y116" i="13" s="1"/>
  <c r="Z116" i="13" s="1"/>
  <c r="AA116" i="13" s="1"/>
  <c r="AB116" i="13" s="1"/>
  <c r="AC116" i="13" s="1"/>
  <c r="AD116" i="13" s="1"/>
  <c r="AE116" i="13" s="1"/>
  <c r="AF116" i="13" s="1"/>
  <c r="AG116" i="13" s="1"/>
  <c r="AH116" i="13" s="1"/>
  <c r="AI116" i="13" s="1"/>
  <c r="AJ116" i="13" s="1"/>
  <c r="AK116" i="13" s="1"/>
  <c r="AL116" i="13" s="1"/>
  <c r="AM116" i="13" s="1"/>
  <c r="AN116" i="13" s="1"/>
  <c r="AO116" i="13" s="1"/>
  <c r="AP116" i="13" s="1"/>
  <c r="AQ116" i="13" s="1"/>
  <c r="AR116" i="13" s="1"/>
  <c r="AS116" i="13" s="1"/>
  <c r="AT116" i="13" s="1"/>
  <c r="AU116" i="13" s="1"/>
  <c r="AV116" i="13" s="1"/>
  <c r="AO101" i="13"/>
  <c r="U101" i="13"/>
  <c r="M101" i="13"/>
  <c r="L101" i="13"/>
  <c r="K101" i="13"/>
  <c r="J101" i="13"/>
  <c r="I101" i="13"/>
  <c r="H91" i="13"/>
  <c r="J79" i="13"/>
  <c r="K79" i="13" s="1"/>
  <c r="L79" i="13" s="1"/>
  <c r="M79" i="13" s="1"/>
  <c r="N79" i="13" s="1"/>
  <c r="O79" i="13" s="1"/>
  <c r="P79" i="13" s="1"/>
  <c r="Q79" i="13" s="1"/>
  <c r="R79" i="13" s="1"/>
  <c r="S79" i="13" s="1"/>
  <c r="T79" i="13" s="1"/>
  <c r="U79" i="13" s="1"/>
  <c r="V79" i="13" s="1"/>
  <c r="W79" i="13" s="1"/>
  <c r="X79" i="13" s="1"/>
  <c r="Y79" i="13" s="1"/>
  <c r="Z79" i="13" s="1"/>
  <c r="AA79" i="13" s="1"/>
  <c r="AB79" i="13" s="1"/>
  <c r="AC79" i="13" s="1"/>
  <c r="AD79" i="13" s="1"/>
  <c r="AE79" i="13" s="1"/>
  <c r="AF79" i="13" s="1"/>
  <c r="AG79" i="13" s="1"/>
  <c r="AH79" i="13" s="1"/>
  <c r="AI79" i="13" s="1"/>
  <c r="AJ79" i="13" s="1"/>
  <c r="AK79" i="13" s="1"/>
  <c r="AL79" i="13" s="1"/>
  <c r="AM79" i="13" s="1"/>
  <c r="AN79" i="13" s="1"/>
  <c r="AO79" i="13" s="1"/>
  <c r="AP79" i="13" s="1"/>
  <c r="AQ79" i="13" s="1"/>
  <c r="AR79" i="13" s="1"/>
  <c r="AS79" i="13" s="1"/>
  <c r="AT79" i="13" s="1"/>
  <c r="AU79" i="13" s="1"/>
  <c r="AV79" i="13" s="1"/>
  <c r="C74" i="13"/>
  <c r="C62" i="13"/>
  <c r="E55" i="13"/>
  <c r="F55" i="13" s="1"/>
  <c r="G55" i="13" s="1"/>
  <c r="H55" i="13" s="1"/>
  <c r="I55" i="13" s="1"/>
  <c r="J55" i="13" s="1"/>
  <c r="K55" i="13" s="1"/>
  <c r="L55" i="13" s="1"/>
  <c r="M55" i="13" s="1"/>
  <c r="N55" i="13" s="1"/>
  <c r="O55" i="13" s="1"/>
  <c r="P55" i="13" s="1"/>
  <c r="Q55" i="13" s="1"/>
  <c r="R55" i="13" s="1"/>
  <c r="S55" i="13" s="1"/>
  <c r="T55" i="13" s="1"/>
  <c r="U55" i="13" s="1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AF55" i="13" s="1"/>
  <c r="AG55" i="13" s="1"/>
  <c r="AH55" i="13" s="1"/>
  <c r="AI55" i="13" s="1"/>
  <c r="AJ55" i="13" s="1"/>
  <c r="AK55" i="13" s="1"/>
  <c r="AL55" i="13" s="1"/>
  <c r="AM55" i="13" s="1"/>
  <c r="AN55" i="13" s="1"/>
  <c r="AO55" i="13" s="1"/>
  <c r="AP55" i="13" s="1"/>
  <c r="AQ55" i="13" s="1"/>
  <c r="AR55" i="13" s="1"/>
  <c r="AS55" i="13" s="1"/>
  <c r="AT55" i="13" s="1"/>
  <c r="AU55" i="13" s="1"/>
  <c r="AV55" i="13" s="1"/>
  <c r="I54" i="13"/>
  <c r="J54" i="13" s="1"/>
  <c r="K54" i="13" s="1"/>
  <c r="L54" i="13" s="1"/>
  <c r="M54" i="13" s="1"/>
  <c r="N54" i="13" s="1"/>
  <c r="O54" i="13" s="1"/>
  <c r="P54" i="13" s="1"/>
  <c r="Q54" i="13" s="1"/>
  <c r="R54" i="13" s="1"/>
  <c r="S54" i="13" s="1"/>
  <c r="T54" i="13" s="1"/>
  <c r="U54" i="13" s="1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AF54" i="13" s="1"/>
  <c r="AG54" i="13" s="1"/>
  <c r="AH54" i="13" s="1"/>
  <c r="AI54" i="13" s="1"/>
  <c r="AJ54" i="13" s="1"/>
  <c r="AK54" i="13" s="1"/>
  <c r="AL54" i="13" s="1"/>
  <c r="AM54" i="13" s="1"/>
  <c r="AN54" i="13" s="1"/>
  <c r="AO54" i="13" s="1"/>
  <c r="AP54" i="13" s="1"/>
  <c r="AQ54" i="13" s="1"/>
  <c r="AR54" i="13" s="1"/>
  <c r="AS54" i="13" s="1"/>
  <c r="AT54" i="13" s="1"/>
  <c r="AU54" i="13" s="1"/>
  <c r="AV54" i="13" s="1"/>
  <c r="H46" i="13"/>
  <c r="H47" i="13" s="1"/>
  <c r="G46" i="13"/>
  <c r="G47" i="13" s="1"/>
  <c r="F46" i="13"/>
  <c r="F47" i="13" s="1"/>
  <c r="G42" i="13"/>
  <c r="G43" i="13" s="1"/>
  <c r="F42" i="13"/>
  <c r="F43" i="13" s="1"/>
  <c r="X41" i="13"/>
  <c r="Y41" i="13" s="1"/>
  <c r="Z41" i="13" s="1"/>
  <c r="AA41" i="13" s="1"/>
  <c r="AB41" i="13" s="1"/>
  <c r="AC41" i="13" s="1"/>
  <c r="AD41" i="13" s="1"/>
  <c r="AE41" i="13" s="1"/>
  <c r="AF41" i="13" s="1"/>
  <c r="AG41" i="13" s="1"/>
  <c r="AH41" i="13" s="1"/>
  <c r="AI41" i="13" s="1"/>
  <c r="AJ41" i="13" s="1"/>
  <c r="AK41" i="13" s="1"/>
  <c r="AL41" i="13" s="1"/>
  <c r="AM41" i="13" s="1"/>
  <c r="AN41" i="13" s="1"/>
  <c r="AO41" i="13" s="1"/>
  <c r="AP41" i="13" s="1"/>
  <c r="AQ41" i="13" s="1"/>
  <c r="AR41" i="13" s="1"/>
  <c r="AS41" i="13" s="1"/>
  <c r="AT41" i="13" s="1"/>
  <c r="AU41" i="13" s="1"/>
  <c r="AV41" i="13" s="1"/>
  <c r="AW41" i="13" s="1"/>
  <c r="AX41" i="13" s="1"/>
  <c r="AY41" i="13" s="1"/>
  <c r="AZ41" i="13" s="1"/>
  <c r="BA41" i="13" s="1"/>
  <c r="BB41" i="13" s="1"/>
  <c r="BC41" i="13" s="1"/>
  <c r="BD41" i="13" s="1"/>
  <c r="BE41" i="13" s="1"/>
  <c r="BF41" i="13" s="1"/>
  <c r="BG41" i="13" s="1"/>
  <c r="BH41" i="13" s="1"/>
  <c r="BI41" i="13" s="1"/>
  <c r="BJ41" i="13" s="1"/>
  <c r="H40" i="13"/>
  <c r="H38" i="13"/>
  <c r="G38" i="13"/>
  <c r="F38" i="13"/>
  <c r="E38" i="13"/>
  <c r="D38" i="13"/>
  <c r="BJ32" i="13"/>
  <c r="BI32" i="13"/>
  <c r="BH32" i="13"/>
  <c r="BG32" i="13"/>
  <c r="BF32" i="13"/>
  <c r="BE32" i="13"/>
  <c r="BD32" i="13"/>
  <c r="BC32" i="13"/>
  <c r="BB32" i="13"/>
  <c r="BA32" i="13"/>
  <c r="AZ32" i="13"/>
  <c r="AY32" i="13"/>
  <c r="AX32" i="13"/>
  <c r="AW32" i="13"/>
  <c r="AV32" i="13"/>
  <c r="AU32" i="13"/>
  <c r="AU101" i="13" s="1"/>
  <c r="AT32" i="13"/>
  <c r="AT101" i="13" s="1"/>
  <c r="AS32" i="13"/>
  <c r="AR32" i="13"/>
  <c r="AQ32" i="13"/>
  <c r="AP32" i="13"/>
  <c r="AP101" i="13" s="1"/>
  <c r="AO32" i="13"/>
  <c r="AN32" i="13"/>
  <c r="AN101" i="13" s="1"/>
  <c r="AM32" i="13"/>
  <c r="AM101" i="13" s="1"/>
  <c r="AL32" i="13"/>
  <c r="AK32" i="13"/>
  <c r="AJ32" i="13"/>
  <c r="AI32" i="13"/>
  <c r="AI101" i="13" s="1"/>
  <c r="AH32" i="13"/>
  <c r="AH101" i="13" s="1"/>
  <c r="AG32" i="13"/>
  <c r="AF32" i="13"/>
  <c r="AE32" i="13"/>
  <c r="AE101" i="13" s="1"/>
  <c r="AD32" i="13"/>
  <c r="AC32" i="13"/>
  <c r="AC101" i="13" s="1"/>
  <c r="AB32" i="13"/>
  <c r="AA32" i="13"/>
  <c r="AA101" i="13" s="1"/>
  <c r="Z32" i="13"/>
  <c r="Z101" i="13" s="1"/>
  <c r="Y32" i="13"/>
  <c r="Y101" i="13" s="1"/>
  <c r="X32" i="13"/>
  <c r="S101" i="13"/>
  <c r="N101" i="13"/>
  <c r="H32" i="13"/>
  <c r="G32" i="13"/>
  <c r="F32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V24" i="13"/>
  <c r="V25" i="13" s="1"/>
  <c r="E20" i="13"/>
  <c r="F20" i="13" s="1"/>
  <c r="G20" i="13" s="1"/>
  <c r="H20" i="13" s="1"/>
  <c r="I20" i="13" s="1"/>
  <c r="J20" i="13" s="1"/>
  <c r="K20" i="13" s="1"/>
  <c r="L20" i="13" s="1"/>
  <c r="M20" i="13" s="1"/>
  <c r="N20" i="13" s="1"/>
  <c r="O20" i="13" s="1"/>
  <c r="P20" i="13" s="1"/>
  <c r="Q20" i="13" s="1"/>
  <c r="R20" i="13" s="1"/>
  <c r="S20" i="13" s="1"/>
  <c r="T20" i="13" s="1"/>
  <c r="U20" i="13" s="1"/>
  <c r="V20" i="13" s="1"/>
  <c r="W20" i="13" s="1"/>
  <c r="X20" i="13" s="1"/>
  <c r="Y20" i="13" s="1"/>
  <c r="Z20" i="13" s="1"/>
  <c r="AA20" i="13" s="1"/>
  <c r="AB20" i="13" s="1"/>
  <c r="AC20" i="13" s="1"/>
  <c r="AD20" i="13" s="1"/>
  <c r="AE20" i="13" s="1"/>
  <c r="AF20" i="13" s="1"/>
  <c r="AG20" i="13" s="1"/>
  <c r="AH20" i="13" s="1"/>
  <c r="AI20" i="13" s="1"/>
  <c r="AJ20" i="13" s="1"/>
  <c r="AK20" i="13" s="1"/>
  <c r="AL20" i="13" s="1"/>
  <c r="AM20" i="13" s="1"/>
  <c r="AN20" i="13" s="1"/>
  <c r="AO20" i="13" s="1"/>
  <c r="AP20" i="13" s="1"/>
  <c r="AQ20" i="13" s="1"/>
  <c r="AR20" i="13" s="1"/>
  <c r="AS20" i="13" s="1"/>
  <c r="AT20" i="13" s="1"/>
  <c r="AU20" i="13" s="1"/>
  <c r="AV20" i="13" s="1"/>
  <c r="I18" i="13"/>
  <c r="I17" i="13"/>
  <c r="J21" i="13" s="1"/>
  <c r="K21" i="13" s="1"/>
  <c r="L21" i="13" s="1"/>
  <c r="J16" i="13"/>
  <c r="K16" i="13" s="1"/>
  <c r="L16" i="13" s="1"/>
  <c r="M16" i="13" s="1"/>
  <c r="N16" i="13" s="1"/>
  <c r="O16" i="13" s="1"/>
  <c r="P16" i="13" s="1"/>
  <c r="Q16" i="13" s="1"/>
  <c r="R16" i="13" s="1"/>
  <c r="S16" i="13" s="1"/>
  <c r="T16" i="13" s="1"/>
  <c r="U16" i="13" s="1"/>
  <c r="V16" i="13" s="1"/>
  <c r="W16" i="13" s="1"/>
  <c r="X16" i="13" s="1"/>
  <c r="Y16" i="13" s="1"/>
  <c r="Z16" i="13" s="1"/>
  <c r="AA16" i="13" s="1"/>
  <c r="AB16" i="13" s="1"/>
  <c r="AC16" i="13" s="1"/>
  <c r="AD16" i="13" s="1"/>
  <c r="AE16" i="13" s="1"/>
  <c r="AF16" i="13" s="1"/>
  <c r="AG16" i="13" s="1"/>
  <c r="AH16" i="13" s="1"/>
  <c r="AI16" i="13" s="1"/>
  <c r="AJ16" i="13" s="1"/>
  <c r="AK16" i="13" s="1"/>
  <c r="AL16" i="13" s="1"/>
  <c r="AM16" i="13" s="1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K2" i="13"/>
  <c r="L2" i="13" s="1"/>
  <c r="M2" i="13" s="1"/>
  <c r="N2" i="13" s="1"/>
  <c r="O9" i="7"/>
  <c r="AS202" i="11"/>
  <c r="AQ202" i="11"/>
  <c r="AC202" i="11"/>
  <c r="AV201" i="11"/>
  <c r="AU201" i="11"/>
  <c r="AT201" i="11"/>
  <c r="AS201" i="11"/>
  <c r="AR201" i="11"/>
  <c r="AQ201" i="11"/>
  <c r="AP201" i="11"/>
  <c r="AO201" i="11"/>
  <c r="AO202" i="11" s="1"/>
  <c r="AO179" i="11" s="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Y202" i="11" s="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AV200" i="11"/>
  <c r="AV202" i="11" s="1"/>
  <c r="AU200" i="11"/>
  <c r="AU202" i="11" s="1"/>
  <c r="AU179" i="11" s="1"/>
  <c r="AT200" i="11"/>
  <c r="AS200" i="11"/>
  <c r="AR200" i="11"/>
  <c r="AR202" i="11" s="1"/>
  <c r="AQ200" i="11"/>
  <c r="AP200" i="11"/>
  <c r="AO200" i="11"/>
  <c r="AN200" i="11"/>
  <c r="AN202" i="11" s="1"/>
  <c r="AM200" i="11"/>
  <c r="AM202" i="11" s="1"/>
  <c r="AM179" i="11" s="1"/>
  <c r="AL200" i="11"/>
  <c r="AK200" i="11"/>
  <c r="AK202" i="11" s="1"/>
  <c r="AJ200" i="11"/>
  <c r="AJ202" i="11" s="1"/>
  <c r="AI200" i="11"/>
  <c r="AI202" i="11" s="1"/>
  <c r="AI179" i="11" s="1"/>
  <c r="AH200" i="11"/>
  <c r="AG200" i="11"/>
  <c r="AG202" i="11" s="1"/>
  <c r="AF200" i="11"/>
  <c r="AF202" i="11" s="1"/>
  <c r="AF179" i="11" s="1"/>
  <c r="AE200" i="11"/>
  <c r="AE202" i="11" s="1"/>
  <c r="AE179" i="11" s="1"/>
  <c r="AD200" i="11"/>
  <c r="AC200" i="11"/>
  <c r="AB200" i="11"/>
  <c r="AB202" i="11" s="1"/>
  <c r="AA200" i="11"/>
  <c r="AA202" i="11" s="1"/>
  <c r="Z200" i="11"/>
  <c r="Y200" i="11"/>
  <c r="X200" i="11"/>
  <c r="X202" i="11" s="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M194" i="11"/>
  <c r="L194" i="11"/>
  <c r="K194" i="11"/>
  <c r="J194" i="11"/>
  <c r="I194" i="11"/>
  <c r="H191" i="11"/>
  <c r="G184" i="11"/>
  <c r="G180" i="11"/>
  <c r="G185" i="11" s="1"/>
  <c r="AN179" i="11"/>
  <c r="AC179" i="11"/>
  <c r="G179" i="11"/>
  <c r="H173" i="11"/>
  <c r="G158" i="11"/>
  <c r="F158" i="11"/>
  <c r="E158" i="11"/>
  <c r="I156" i="11"/>
  <c r="I158" i="11" s="1"/>
  <c r="H156" i="11"/>
  <c r="H158" i="11" s="1"/>
  <c r="G156" i="11"/>
  <c r="F156" i="11"/>
  <c r="E156" i="11"/>
  <c r="D156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H149" i="11"/>
  <c r="G147" i="11"/>
  <c r="G150" i="11" s="1"/>
  <c r="G152" i="11" s="1"/>
  <c r="E147" i="11"/>
  <c r="E150" i="11" s="1"/>
  <c r="E152" i="11" s="1"/>
  <c r="F145" i="11"/>
  <c r="F147" i="11" s="1"/>
  <c r="F150" i="11" s="1"/>
  <c r="F152" i="11" s="1"/>
  <c r="E145" i="11"/>
  <c r="D145" i="11"/>
  <c r="D147" i="11" s="1"/>
  <c r="D150" i="11" s="1"/>
  <c r="D152" i="11" s="1"/>
  <c r="G141" i="11"/>
  <c r="F140" i="11"/>
  <c r="F141" i="11" s="1"/>
  <c r="E140" i="11"/>
  <c r="E141" i="11" s="1"/>
  <c r="D140" i="11"/>
  <c r="D141" i="11" s="1"/>
  <c r="H137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E122" i="11"/>
  <c r="G119" i="11"/>
  <c r="F119" i="11"/>
  <c r="F122" i="11" s="1"/>
  <c r="E119" i="11"/>
  <c r="D119" i="11"/>
  <c r="D122" i="11" s="1"/>
  <c r="I116" i="11"/>
  <c r="J116" i="11" s="1"/>
  <c r="K116" i="11" s="1"/>
  <c r="L116" i="11" s="1"/>
  <c r="M116" i="11" s="1"/>
  <c r="N116" i="11" s="1"/>
  <c r="O116" i="11" s="1"/>
  <c r="P116" i="11" s="1"/>
  <c r="Q116" i="11" s="1"/>
  <c r="R116" i="11" s="1"/>
  <c r="S116" i="11" s="1"/>
  <c r="T116" i="11" s="1"/>
  <c r="U116" i="11" s="1"/>
  <c r="V116" i="11" s="1"/>
  <c r="W116" i="11" s="1"/>
  <c r="X116" i="11" s="1"/>
  <c r="Y116" i="11" s="1"/>
  <c r="Z116" i="11" s="1"/>
  <c r="AA116" i="11" s="1"/>
  <c r="AB116" i="11" s="1"/>
  <c r="AC116" i="11" s="1"/>
  <c r="AD116" i="11" s="1"/>
  <c r="AE116" i="11" s="1"/>
  <c r="AF116" i="11" s="1"/>
  <c r="AG116" i="11" s="1"/>
  <c r="AH116" i="11" s="1"/>
  <c r="AI116" i="11" s="1"/>
  <c r="AJ116" i="11" s="1"/>
  <c r="AK116" i="11" s="1"/>
  <c r="AL116" i="11" s="1"/>
  <c r="AM116" i="11" s="1"/>
  <c r="AN116" i="11" s="1"/>
  <c r="AO116" i="11" s="1"/>
  <c r="AP116" i="11" s="1"/>
  <c r="AQ116" i="11" s="1"/>
  <c r="AR116" i="11" s="1"/>
  <c r="AS116" i="11" s="1"/>
  <c r="AT116" i="11" s="1"/>
  <c r="AU116" i="11" s="1"/>
  <c r="AV116" i="11" s="1"/>
  <c r="H116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91" i="11"/>
  <c r="L79" i="11"/>
  <c r="M79" i="11" s="1"/>
  <c r="N79" i="11" s="1"/>
  <c r="O79" i="11" s="1"/>
  <c r="P79" i="11" s="1"/>
  <c r="Q79" i="11" s="1"/>
  <c r="R79" i="11" s="1"/>
  <c r="S79" i="11" s="1"/>
  <c r="T79" i="11" s="1"/>
  <c r="U79" i="11" s="1"/>
  <c r="V79" i="11" s="1"/>
  <c r="W79" i="11" s="1"/>
  <c r="X79" i="11" s="1"/>
  <c r="Y79" i="11" s="1"/>
  <c r="Z79" i="11" s="1"/>
  <c r="AA79" i="11" s="1"/>
  <c r="AB79" i="11" s="1"/>
  <c r="AC79" i="11" s="1"/>
  <c r="AD79" i="11" s="1"/>
  <c r="AE79" i="11" s="1"/>
  <c r="AF79" i="11" s="1"/>
  <c r="AG79" i="11" s="1"/>
  <c r="AH79" i="11" s="1"/>
  <c r="AI79" i="11" s="1"/>
  <c r="AJ79" i="11" s="1"/>
  <c r="AK79" i="11" s="1"/>
  <c r="AL79" i="11" s="1"/>
  <c r="AM79" i="11" s="1"/>
  <c r="AN79" i="11" s="1"/>
  <c r="AO79" i="11" s="1"/>
  <c r="AP79" i="11" s="1"/>
  <c r="AQ79" i="11" s="1"/>
  <c r="AR79" i="11" s="1"/>
  <c r="AS79" i="11" s="1"/>
  <c r="AT79" i="11" s="1"/>
  <c r="AU79" i="11" s="1"/>
  <c r="AV79" i="11" s="1"/>
  <c r="J79" i="11"/>
  <c r="K79" i="11" s="1"/>
  <c r="C74" i="11"/>
  <c r="C62" i="11"/>
  <c r="E55" i="11"/>
  <c r="F55" i="11" s="1"/>
  <c r="G55" i="11" s="1"/>
  <c r="H55" i="11" s="1"/>
  <c r="I55" i="11" s="1"/>
  <c r="J55" i="11" s="1"/>
  <c r="K55" i="11" s="1"/>
  <c r="L55" i="11" s="1"/>
  <c r="M55" i="11" s="1"/>
  <c r="N55" i="11" s="1"/>
  <c r="O55" i="11" s="1"/>
  <c r="P55" i="11" s="1"/>
  <c r="Q55" i="11" s="1"/>
  <c r="R55" i="11" s="1"/>
  <c r="S55" i="11" s="1"/>
  <c r="T55" i="11" s="1"/>
  <c r="U55" i="11" s="1"/>
  <c r="V55" i="11" s="1"/>
  <c r="W55" i="11" s="1"/>
  <c r="X55" i="11" s="1"/>
  <c r="Y55" i="11" s="1"/>
  <c r="Z55" i="11" s="1"/>
  <c r="AA55" i="11" s="1"/>
  <c r="AB55" i="11" s="1"/>
  <c r="AC55" i="11" s="1"/>
  <c r="AD55" i="11" s="1"/>
  <c r="AE55" i="11" s="1"/>
  <c r="AF55" i="11" s="1"/>
  <c r="AG55" i="11" s="1"/>
  <c r="AH55" i="11" s="1"/>
  <c r="AI55" i="11" s="1"/>
  <c r="AJ55" i="11" s="1"/>
  <c r="AK55" i="11" s="1"/>
  <c r="AL55" i="11" s="1"/>
  <c r="AM55" i="11" s="1"/>
  <c r="AN55" i="11" s="1"/>
  <c r="AO55" i="11" s="1"/>
  <c r="AP55" i="11" s="1"/>
  <c r="AQ55" i="11" s="1"/>
  <c r="AR55" i="11" s="1"/>
  <c r="AS55" i="11" s="1"/>
  <c r="AT55" i="11" s="1"/>
  <c r="AU55" i="11" s="1"/>
  <c r="AV55" i="11" s="1"/>
  <c r="J54" i="11"/>
  <c r="K54" i="11" s="1"/>
  <c r="L54" i="11" s="1"/>
  <c r="M54" i="11" s="1"/>
  <c r="N54" i="11" s="1"/>
  <c r="O54" i="11" s="1"/>
  <c r="P54" i="11" s="1"/>
  <c r="Q54" i="11" s="1"/>
  <c r="R54" i="11" s="1"/>
  <c r="S54" i="11" s="1"/>
  <c r="T54" i="11" s="1"/>
  <c r="U54" i="11" s="1"/>
  <c r="V54" i="11" s="1"/>
  <c r="W54" i="11" s="1"/>
  <c r="X54" i="11" s="1"/>
  <c r="Y54" i="11" s="1"/>
  <c r="Z54" i="11" s="1"/>
  <c r="AA54" i="11" s="1"/>
  <c r="AB54" i="11" s="1"/>
  <c r="AC54" i="11" s="1"/>
  <c r="AD54" i="11" s="1"/>
  <c r="AE54" i="11" s="1"/>
  <c r="AF54" i="11" s="1"/>
  <c r="AG54" i="11" s="1"/>
  <c r="AH54" i="11" s="1"/>
  <c r="AI54" i="11" s="1"/>
  <c r="AJ54" i="11" s="1"/>
  <c r="AK54" i="11" s="1"/>
  <c r="AL54" i="11" s="1"/>
  <c r="AM54" i="11" s="1"/>
  <c r="AN54" i="11" s="1"/>
  <c r="AO54" i="11" s="1"/>
  <c r="AP54" i="11" s="1"/>
  <c r="AQ54" i="11" s="1"/>
  <c r="AR54" i="11" s="1"/>
  <c r="AS54" i="11" s="1"/>
  <c r="AT54" i="11" s="1"/>
  <c r="AU54" i="11" s="1"/>
  <c r="AV54" i="11" s="1"/>
  <c r="I54" i="11"/>
  <c r="H46" i="11"/>
  <c r="H47" i="11" s="1"/>
  <c r="G46" i="11"/>
  <c r="G47" i="11" s="1"/>
  <c r="F46" i="11"/>
  <c r="F47" i="11" s="1"/>
  <c r="G42" i="11"/>
  <c r="G43" i="11" s="1"/>
  <c r="F42" i="11"/>
  <c r="F43" i="11" s="1"/>
  <c r="X41" i="11"/>
  <c r="Y41" i="11" s="1"/>
  <c r="Z41" i="11" s="1"/>
  <c r="AA41" i="11" s="1"/>
  <c r="AB41" i="11" s="1"/>
  <c r="AC41" i="11" s="1"/>
  <c r="AD41" i="11" s="1"/>
  <c r="AE41" i="11" s="1"/>
  <c r="AF41" i="11" s="1"/>
  <c r="AG41" i="11" s="1"/>
  <c r="AH41" i="11" s="1"/>
  <c r="AI41" i="11" s="1"/>
  <c r="AJ41" i="11" s="1"/>
  <c r="AK41" i="11" s="1"/>
  <c r="AL41" i="11" s="1"/>
  <c r="AM41" i="11" s="1"/>
  <c r="AN41" i="11" s="1"/>
  <c r="AO41" i="11" s="1"/>
  <c r="AP41" i="11" s="1"/>
  <c r="AQ41" i="11" s="1"/>
  <c r="AR41" i="11" s="1"/>
  <c r="AS41" i="11" s="1"/>
  <c r="AT41" i="11" s="1"/>
  <c r="AU41" i="11" s="1"/>
  <c r="AV41" i="11" s="1"/>
  <c r="AW41" i="11" s="1"/>
  <c r="AX41" i="11" s="1"/>
  <c r="AY41" i="11" s="1"/>
  <c r="AZ41" i="11" s="1"/>
  <c r="BA41" i="11" s="1"/>
  <c r="BB41" i="11" s="1"/>
  <c r="BC41" i="11" s="1"/>
  <c r="BD41" i="11" s="1"/>
  <c r="BE41" i="11" s="1"/>
  <c r="BF41" i="11" s="1"/>
  <c r="BG41" i="11" s="1"/>
  <c r="BH41" i="11" s="1"/>
  <c r="BI41" i="11" s="1"/>
  <c r="BJ41" i="11" s="1"/>
  <c r="H40" i="11"/>
  <c r="H38" i="11"/>
  <c r="G38" i="11"/>
  <c r="F38" i="11"/>
  <c r="E38" i="11"/>
  <c r="D38" i="11"/>
  <c r="H32" i="11"/>
  <c r="G32" i="11"/>
  <c r="F32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V24" i="11"/>
  <c r="W24" i="11" s="1"/>
  <c r="X24" i="11" s="1"/>
  <c r="X25" i="11" s="1"/>
  <c r="F20" i="1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Y20" i="11" s="1"/>
  <c r="Z20" i="11" s="1"/>
  <c r="AA20" i="11" s="1"/>
  <c r="AB20" i="11" s="1"/>
  <c r="AC20" i="11" s="1"/>
  <c r="AD20" i="11" s="1"/>
  <c r="AE20" i="11" s="1"/>
  <c r="AF20" i="11" s="1"/>
  <c r="AG20" i="11" s="1"/>
  <c r="AH20" i="11" s="1"/>
  <c r="AI20" i="11" s="1"/>
  <c r="AJ20" i="11" s="1"/>
  <c r="AK20" i="11" s="1"/>
  <c r="AL20" i="11" s="1"/>
  <c r="AM20" i="11" s="1"/>
  <c r="AN20" i="11" s="1"/>
  <c r="AO20" i="11" s="1"/>
  <c r="AP20" i="11" s="1"/>
  <c r="AQ20" i="11" s="1"/>
  <c r="AR20" i="11" s="1"/>
  <c r="AS20" i="11" s="1"/>
  <c r="AT20" i="11" s="1"/>
  <c r="AU20" i="11" s="1"/>
  <c r="AV20" i="11" s="1"/>
  <c r="E20" i="11"/>
  <c r="I18" i="11"/>
  <c r="I17" i="11"/>
  <c r="J16" i="11"/>
  <c r="K16" i="11" s="1"/>
  <c r="L16" i="11" s="1"/>
  <c r="M16" i="11" s="1"/>
  <c r="N16" i="11" s="1"/>
  <c r="O16" i="11" s="1"/>
  <c r="P16" i="11" s="1"/>
  <c r="Q16" i="11" s="1"/>
  <c r="R16" i="11" s="1"/>
  <c r="S16" i="11" s="1"/>
  <c r="T16" i="11" s="1"/>
  <c r="U16" i="11" s="1"/>
  <c r="V16" i="11" s="1"/>
  <c r="W16" i="11" s="1"/>
  <c r="X16" i="11" s="1"/>
  <c r="Y16" i="11" s="1"/>
  <c r="Z16" i="11" s="1"/>
  <c r="AA16" i="11" s="1"/>
  <c r="AB16" i="11" s="1"/>
  <c r="AC16" i="11" s="1"/>
  <c r="AD16" i="11" s="1"/>
  <c r="AE16" i="11" s="1"/>
  <c r="AF16" i="11" s="1"/>
  <c r="AG16" i="11" s="1"/>
  <c r="AH16" i="11" s="1"/>
  <c r="AI16" i="11" s="1"/>
  <c r="AJ16" i="11" s="1"/>
  <c r="AK16" i="11" s="1"/>
  <c r="AL16" i="11" s="1"/>
  <c r="AM16" i="11" s="1"/>
  <c r="AN16" i="11" s="1"/>
  <c r="AO16" i="11" s="1"/>
  <c r="AP16" i="11" s="1"/>
  <c r="AQ16" i="11" s="1"/>
  <c r="AR16" i="11" s="1"/>
  <c r="AS16" i="11" s="1"/>
  <c r="AT16" i="11" s="1"/>
  <c r="AU16" i="11" s="1"/>
  <c r="AV16" i="11" s="1"/>
  <c r="AW16" i="11" s="1"/>
  <c r="AX16" i="11" s="1"/>
  <c r="AY16" i="11" s="1"/>
  <c r="AZ16" i="11" s="1"/>
  <c r="BA16" i="11" s="1"/>
  <c r="BB16" i="11" s="1"/>
  <c r="BC16" i="11" s="1"/>
  <c r="BD16" i="11" s="1"/>
  <c r="BE16" i="11" s="1"/>
  <c r="BF16" i="11" s="1"/>
  <c r="BG16" i="11" s="1"/>
  <c r="BH16" i="11" s="1"/>
  <c r="BI16" i="11" s="1"/>
  <c r="BJ16" i="11" s="1"/>
  <c r="K2" i="11"/>
  <c r="L2" i="11" s="1"/>
  <c r="M2" i="11" s="1"/>
  <c r="N2" i="11" s="1"/>
  <c r="O8" i="7"/>
  <c r="O12" i="7" s="1"/>
  <c r="AO201" i="10"/>
  <c r="Y201" i="10"/>
  <c r="AV200" i="10"/>
  <c r="AU200" i="10"/>
  <c r="AT200" i="10"/>
  <c r="AS200" i="10"/>
  <c r="AR200" i="10"/>
  <c r="AQ200" i="10"/>
  <c r="AP200" i="10"/>
  <c r="AP201" i="10" s="1"/>
  <c r="AP178" i="10" s="1"/>
  <c r="AO200" i="10"/>
  <c r="AN200" i="10"/>
  <c r="AM200" i="10"/>
  <c r="AL200" i="10"/>
  <c r="AK200" i="10"/>
  <c r="AK201" i="10" s="1"/>
  <c r="AK178" i="10" s="1"/>
  <c r="AJ200" i="10"/>
  <c r="AI200" i="10"/>
  <c r="AH200" i="10"/>
  <c r="AH201" i="10" s="1"/>
  <c r="AH178" i="10" s="1"/>
  <c r="AG200" i="10"/>
  <c r="AF200" i="10"/>
  <c r="AE200" i="10"/>
  <c r="AD200" i="10"/>
  <c r="AC200" i="10"/>
  <c r="AC201" i="10" s="1"/>
  <c r="AC178" i="10" s="1"/>
  <c r="AB200" i="10"/>
  <c r="AA200" i="10"/>
  <c r="Z200" i="10"/>
  <c r="Z201" i="10" s="1"/>
  <c r="Z178" i="10" s="1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M200" i="10"/>
  <c r="L200" i="10"/>
  <c r="K200" i="10"/>
  <c r="J200" i="10"/>
  <c r="I200" i="10"/>
  <c r="H200" i="10"/>
  <c r="AV199" i="10"/>
  <c r="AV201" i="10" s="1"/>
  <c r="AU199" i="10"/>
  <c r="AU201" i="10" s="1"/>
  <c r="AU178" i="10" s="1"/>
  <c r="AT199" i="10"/>
  <c r="AS199" i="10"/>
  <c r="AS201" i="10" s="1"/>
  <c r="AS178" i="10" s="1"/>
  <c r="AR199" i="10"/>
  <c r="AR201" i="10" s="1"/>
  <c r="AR178" i="10" s="1"/>
  <c r="AQ199" i="10"/>
  <c r="AQ201" i="10" s="1"/>
  <c r="AQ178" i="10" s="1"/>
  <c r="AP199" i="10"/>
  <c r="AO199" i="10"/>
  <c r="AN199" i="10"/>
  <c r="AN201" i="10" s="1"/>
  <c r="AM199" i="10"/>
  <c r="AM201" i="10" s="1"/>
  <c r="AM178" i="10" s="1"/>
  <c r="AL199" i="10"/>
  <c r="AK199" i="10"/>
  <c r="AJ199" i="10"/>
  <c r="AJ201" i="10" s="1"/>
  <c r="AI199" i="10"/>
  <c r="AI201" i="10" s="1"/>
  <c r="AI178" i="10" s="1"/>
  <c r="AH199" i="10"/>
  <c r="AG199" i="10"/>
  <c r="AG201" i="10" s="1"/>
  <c r="AF199" i="10"/>
  <c r="AF201" i="10" s="1"/>
  <c r="AE199" i="10"/>
  <c r="AE201" i="10" s="1"/>
  <c r="AD199" i="10"/>
  <c r="AC199" i="10"/>
  <c r="AB199" i="10"/>
  <c r="AB201" i="10" s="1"/>
  <c r="AA199" i="10"/>
  <c r="AA201" i="10" s="1"/>
  <c r="AA178" i="10" s="1"/>
  <c r="Z199" i="10"/>
  <c r="Y199" i="10"/>
  <c r="X199" i="10"/>
  <c r="X201" i="10" s="1"/>
  <c r="AV193" i="10"/>
  <c r="AU193" i="10"/>
  <c r="AT193" i="10"/>
  <c r="AS193" i="10"/>
  <c r="AR193" i="10"/>
  <c r="AQ193" i="10"/>
  <c r="AP193" i="10"/>
  <c r="AO193" i="10"/>
  <c r="AN193" i="10"/>
  <c r="AM193" i="10"/>
  <c r="AL193" i="10"/>
  <c r="AK193" i="10"/>
  <c r="AJ193" i="10"/>
  <c r="AI193" i="10"/>
  <c r="AH193" i="10"/>
  <c r="AG193" i="10"/>
  <c r="AF193" i="10"/>
  <c r="AE193" i="10"/>
  <c r="AD193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M193" i="10"/>
  <c r="L193" i="10"/>
  <c r="K193" i="10"/>
  <c r="J193" i="10"/>
  <c r="I193" i="10"/>
  <c r="H190" i="10"/>
  <c r="G183" i="10"/>
  <c r="G179" i="10"/>
  <c r="G184" i="10" s="1"/>
  <c r="AV178" i="10"/>
  <c r="AN178" i="10"/>
  <c r="AJ178" i="10"/>
  <c r="AF178" i="10"/>
  <c r="AE178" i="10"/>
  <c r="AB178" i="10"/>
  <c r="X178" i="10"/>
  <c r="G178" i="10"/>
  <c r="H172" i="10"/>
  <c r="H175" i="10" s="1"/>
  <c r="H117" i="10" s="1"/>
  <c r="E157" i="10"/>
  <c r="D157" i="10"/>
  <c r="I155" i="10"/>
  <c r="I157" i="10" s="1"/>
  <c r="H155" i="10"/>
  <c r="H157" i="10" s="1"/>
  <c r="G155" i="10"/>
  <c r="G157" i="10" s="1"/>
  <c r="F155" i="10"/>
  <c r="J155" i="10" s="1"/>
  <c r="E155" i="10"/>
  <c r="D155" i="10"/>
  <c r="AV150" i="10"/>
  <c r="AU150" i="10"/>
  <c r="AT150" i="10"/>
  <c r="AS150" i="10"/>
  <c r="AR150" i="10"/>
  <c r="AQ150" i="10"/>
  <c r="AP150" i="10"/>
  <c r="AO150" i="10"/>
  <c r="AN150" i="10"/>
  <c r="AM150" i="10"/>
  <c r="AL150" i="10"/>
  <c r="AK150" i="10"/>
  <c r="AJ150" i="10"/>
  <c r="AI150" i="10"/>
  <c r="AH150" i="10"/>
  <c r="AG150" i="10"/>
  <c r="AF150" i="10"/>
  <c r="AE150" i="10"/>
  <c r="AD150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AU148" i="10"/>
  <c r="AT148" i="10"/>
  <c r="AS148" i="10"/>
  <c r="AR148" i="10"/>
  <c r="AQ148" i="10"/>
  <c r="AP148" i="10"/>
  <c r="AO148" i="10"/>
  <c r="AN148" i="10"/>
  <c r="AM148" i="10"/>
  <c r="AL148" i="10"/>
  <c r="AK148" i="10"/>
  <c r="AJ148" i="10"/>
  <c r="AI148" i="10"/>
  <c r="AH148" i="10"/>
  <c r="AG148" i="10"/>
  <c r="AF148" i="10"/>
  <c r="AE148" i="10"/>
  <c r="AD148" i="10"/>
  <c r="AC148" i="10"/>
  <c r="AB148" i="10"/>
  <c r="AA148" i="10"/>
  <c r="Z148" i="10"/>
  <c r="Y148" i="10"/>
  <c r="X148" i="10"/>
  <c r="H148" i="10"/>
  <c r="G146" i="10"/>
  <c r="G149" i="10" s="1"/>
  <c r="G151" i="10" s="1"/>
  <c r="F144" i="10"/>
  <c r="F146" i="10" s="1"/>
  <c r="F149" i="10" s="1"/>
  <c r="F151" i="10" s="1"/>
  <c r="E144" i="10"/>
  <c r="E146" i="10" s="1"/>
  <c r="E149" i="10" s="1"/>
  <c r="E151" i="10" s="1"/>
  <c r="D144" i="10"/>
  <c r="D146" i="10" s="1"/>
  <c r="D149" i="10" s="1"/>
  <c r="D151" i="10" s="1"/>
  <c r="G140" i="10"/>
  <c r="D140" i="10"/>
  <c r="F139" i="10"/>
  <c r="F140" i="10" s="1"/>
  <c r="E139" i="10"/>
  <c r="E140" i="10" s="1"/>
  <c r="D139" i="10"/>
  <c r="AV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AD133" i="10"/>
  <c r="AC133" i="10"/>
  <c r="AB133" i="10"/>
  <c r="AA133" i="10"/>
  <c r="Z133" i="10"/>
  <c r="Y133" i="10"/>
  <c r="X133" i="10"/>
  <c r="AV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AD123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M123" i="10"/>
  <c r="L123" i="10"/>
  <c r="K123" i="10"/>
  <c r="J123" i="10"/>
  <c r="I123" i="10"/>
  <c r="H123" i="10"/>
  <c r="F121" i="10"/>
  <c r="D121" i="10"/>
  <c r="G118" i="10"/>
  <c r="F118" i="10"/>
  <c r="E118" i="10"/>
  <c r="E121" i="10" s="1"/>
  <c r="D118" i="10"/>
  <c r="H115" i="10"/>
  <c r="I115" i="10" s="1"/>
  <c r="J115" i="10" s="1"/>
  <c r="K115" i="10" s="1"/>
  <c r="L115" i="10" s="1"/>
  <c r="M115" i="10" s="1"/>
  <c r="N115" i="10" s="1"/>
  <c r="O115" i="10" s="1"/>
  <c r="P115" i="10" s="1"/>
  <c r="Q115" i="10" s="1"/>
  <c r="R115" i="10" s="1"/>
  <c r="S115" i="10" s="1"/>
  <c r="T115" i="10" s="1"/>
  <c r="U115" i="10" s="1"/>
  <c r="V115" i="10" s="1"/>
  <c r="W115" i="10" s="1"/>
  <c r="X115" i="10" s="1"/>
  <c r="Y115" i="10" s="1"/>
  <c r="Z115" i="10" s="1"/>
  <c r="AA115" i="10" s="1"/>
  <c r="AB115" i="10" s="1"/>
  <c r="AC115" i="10" s="1"/>
  <c r="AD115" i="10" s="1"/>
  <c r="AE115" i="10" s="1"/>
  <c r="AF115" i="10" s="1"/>
  <c r="AG115" i="10" s="1"/>
  <c r="AH115" i="10" s="1"/>
  <c r="AI115" i="10" s="1"/>
  <c r="AJ115" i="10" s="1"/>
  <c r="AK115" i="10" s="1"/>
  <c r="AL115" i="10" s="1"/>
  <c r="AM115" i="10" s="1"/>
  <c r="AN115" i="10" s="1"/>
  <c r="AO115" i="10" s="1"/>
  <c r="AP115" i="10" s="1"/>
  <c r="AQ115" i="10" s="1"/>
  <c r="AR115" i="10" s="1"/>
  <c r="AS115" i="10" s="1"/>
  <c r="AT115" i="10" s="1"/>
  <c r="AU115" i="10" s="1"/>
  <c r="AV115" i="10" s="1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91" i="10"/>
  <c r="L79" i="10"/>
  <c r="M79" i="10" s="1"/>
  <c r="N79" i="10" s="1"/>
  <c r="O79" i="10" s="1"/>
  <c r="P79" i="10" s="1"/>
  <c r="Q79" i="10" s="1"/>
  <c r="R79" i="10" s="1"/>
  <c r="S79" i="10" s="1"/>
  <c r="T79" i="10" s="1"/>
  <c r="U79" i="10" s="1"/>
  <c r="V79" i="10" s="1"/>
  <c r="W79" i="10" s="1"/>
  <c r="X79" i="10" s="1"/>
  <c r="Y79" i="10" s="1"/>
  <c r="Z79" i="10" s="1"/>
  <c r="AA79" i="10" s="1"/>
  <c r="AB79" i="10" s="1"/>
  <c r="AC79" i="10" s="1"/>
  <c r="AD79" i="10" s="1"/>
  <c r="AE79" i="10" s="1"/>
  <c r="AF79" i="10" s="1"/>
  <c r="AG79" i="10" s="1"/>
  <c r="AH79" i="10" s="1"/>
  <c r="AI79" i="10" s="1"/>
  <c r="AJ79" i="10" s="1"/>
  <c r="AK79" i="10" s="1"/>
  <c r="AL79" i="10" s="1"/>
  <c r="AM79" i="10" s="1"/>
  <c r="AN79" i="10" s="1"/>
  <c r="AO79" i="10" s="1"/>
  <c r="AP79" i="10" s="1"/>
  <c r="AQ79" i="10" s="1"/>
  <c r="AR79" i="10" s="1"/>
  <c r="AS79" i="10" s="1"/>
  <c r="AT79" i="10" s="1"/>
  <c r="AU79" i="10" s="1"/>
  <c r="AV79" i="10" s="1"/>
  <c r="J79" i="10"/>
  <c r="K79" i="10" s="1"/>
  <c r="C74" i="10"/>
  <c r="C62" i="10"/>
  <c r="E55" i="10"/>
  <c r="F55" i="10" s="1"/>
  <c r="G55" i="10" s="1"/>
  <c r="H55" i="10" s="1"/>
  <c r="I55" i="10" s="1"/>
  <c r="J55" i="10" s="1"/>
  <c r="K55" i="10" s="1"/>
  <c r="L55" i="10" s="1"/>
  <c r="M55" i="10" s="1"/>
  <c r="N55" i="10" s="1"/>
  <c r="O55" i="10" s="1"/>
  <c r="P55" i="10" s="1"/>
  <c r="Q55" i="10" s="1"/>
  <c r="R55" i="10" s="1"/>
  <c r="S55" i="10" s="1"/>
  <c r="T55" i="10" s="1"/>
  <c r="U55" i="10" s="1"/>
  <c r="V55" i="10" s="1"/>
  <c r="W55" i="10" s="1"/>
  <c r="X55" i="10" s="1"/>
  <c r="Y55" i="10" s="1"/>
  <c r="Z55" i="10" s="1"/>
  <c r="AA55" i="10" s="1"/>
  <c r="AB55" i="10" s="1"/>
  <c r="AC55" i="10" s="1"/>
  <c r="AD55" i="10" s="1"/>
  <c r="AE55" i="10" s="1"/>
  <c r="AF55" i="10" s="1"/>
  <c r="AG55" i="10" s="1"/>
  <c r="AH55" i="10" s="1"/>
  <c r="AI55" i="10" s="1"/>
  <c r="AJ55" i="10" s="1"/>
  <c r="AK55" i="10" s="1"/>
  <c r="AL55" i="10" s="1"/>
  <c r="AM55" i="10" s="1"/>
  <c r="AN55" i="10" s="1"/>
  <c r="AO55" i="10" s="1"/>
  <c r="AP55" i="10" s="1"/>
  <c r="AQ55" i="10" s="1"/>
  <c r="AR55" i="10" s="1"/>
  <c r="AS55" i="10" s="1"/>
  <c r="AT55" i="10" s="1"/>
  <c r="AU55" i="10" s="1"/>
  <c r="AV55" i="10" s="1"/>
  <c r="I54" i="10"/>
  <c r="J54" i="10" s="1"/>
  <c r="K54" i="10" s="1"/>
  <c r="L54" i="10" s="1"/>
  <c r="M54" i="10" s="1"/>
  <c r="N54" i="10" s="1"/>
  <c r="O54" i="10" s="1"/>
  <c r="P54" i="10" s="1"/>
  <c r="Q54" i="10" s="1"/>
  <c r="R54" i="10" s="1"/>
  <c r="S54" i="10" s="1"/>
  <c r="T54" i="10" s="1"/>
  <c r="U54" i="10" s="1"/>
  <c r="V54" i="10" s="1"/>
  <c r="W54" i="10" s="1"/>
  <c r="X54" i="10" s="1"/>
  <c r="Y54" i="10" s="1"/>
  <c r="Z54" i="10" s="1"/>
  <c r="AA54" i="10" s="1"/>
  <c r="AB54" i="10" s="1"/>
  <c r="AC54" i="10" s="1"/>
  <c r="AD54" i="10" s="1"/>
  <c r="AE54" i="10" s="1"/>
  <c r="AF54" i="10" s="1"/>
  <c r="AG54" i="10" s="1"/>
  <c r="AH54" i="10" s="1"/>
  <c r="AI54" i="10" s="1"/>
  <c r="AJ54" i="10" s="1"/>
  <c r="AK54" i="10" s="1"/>
  <c r="AL54" i="10" s="1"/>
  <c r="AM54" i="10" s="1"/>
  <c r="AN54" i="10" s="1"/>
  <c r="AO54" i="10" s="1"/>
  <c r="AP54" i="10" s="1"/>
  <c r="AQ54" i="10" s="1"/>
  <c r="AR54" i="10" s="1"/>
  <c r="AS54" i="10" s="1"/>
  <c r="AT54" i="10" s="1"/>
  <c r="AU54" i="10" s="1"/>
  <c r="AV54" i="10" s="1"/>
  <c r="H46" i="10"/>
  <c r="H47" i="10" s="1"/>
  <c r="G46" i="10"/>
  <c r="G47" i="10" s="1"/>
  <c r="F46" i="10"/>
  <c r="F47" i="10" s="1"/>
  <c r="G42" i="10"/>
  <c r="G43" i="10" s="1"/>
  <c r="F42" i="10"/>
  <c r="F43" i="10" s="1"/>
  <c r="Z41" i="10"/>
  <c r="AA41" i="10" s="1"/>
  <c r="AB41" i="10" s="1"/>
  <c r="AC41" i="10" s="1"/>
  <c r="AD41" i="10" s="1"/>
  <c r="AE41" i="10" s="1"/>
  <c r="AF41" i="10" s="1"/>
  <c r="AG41" i="10" s="1"/>
  <c r="AH41" i="10" s="1"/>
  <c r="AI41" i="10" s="1"/>
  <c r="AJ41" i="10" s="1"/>
  <c r="AK41" i="10" s="1"/>
  <c r="AL41" i="10" s="1"/>
  <c r="AM41" i="10" s="1"/>
  <c r="AN41" i="10" s="1"/>
  <c r="AO41" i="10" s="1"/>
  <c r="AP41" i="10" s="1"/>
  <c r="AQ41" i="10" s="1"/>
  <c r="AR41" i="10" s="1"/>
  <c r="AS41" i="10" s="1"/>
  <c r="AT41" i="10" s="1"/>
  <c r="AU41" i="10" s="1"/>
  <c r="AV41" i="10" s="1"/>
  <c r="AW41" i="10" s="1"/>
  <c r="AX41" i="10" s="1"/>
  <c r="AY41" i="10" s="1"/>
  <c r="AZ41" i="10" s="1"/>
  <c r="BA41" i="10" s="1"/>
  <c r="BB41" i="10" s="1"/>
  <c r="BC41" i="10" s="1"/>
  <c r="BD41" i="10" s="1"/>
  <c r="BE41" i="10" s="1"/>
  <c r="BF41" i="10" s="1"/>
  <c r="BG41" i="10" s="1"/>
  <c r="BH41" i="10" s="1"/>
  <c r="BI41" i="10" s="1"/>
  <c r="BJ41" i="10" s="1"/>
  <c r="X41" i="10"/>
  <c r="Y41" i="10" s="1"/>
  <c r="H40" i="10"/>
  <c r="H42" i="10" s="1"/>
  <c r="H43" i="10" s="1"/>
  <c r="H38" i="10"/>
  <c r="G38" i="10"/>
  <c r="F38" i="10"/>
  <c r="E38" i="10"/>
  <c r="D38" i="10"/>
  <c r="H32" i="10"/>
  <c r="G32" i="10"/>
  <c r="F32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V24" i="10"/>
  <c r="V25" i="10" s="1"/>
  <c r="E20" i="10"/>
  <c r="F20" i="10" s="1"/>
  <c r="G20" i="10" s="1"/>
  <c r="H20" i="10" s="1"/>
  <c r="I20" i="10" s="1"/>
  <c r="J20" i="10" s="1"/>
  <c r="K20" i="10" s="1"/>
  <c r="L20" i="10" s="1"/>
  <c r="M20" i="10" s="1"/>
  <c r="N20" i="10" s="1"/>
  <c r="O20" i="10" s="1"/>
  <c r="P20" i="10" s="1"/>
  <c r="Q20" i="10" s="1"/>
  <c r="R20" i="10" s="1"/>
  <c r="S20" i="10" s="1"/>
  <c r="T20" i="10" s="1"/>
  <c r="U20" i="10" s="1"/>
  <c r="V20" i="10" s="1"/>
  <c r="W20" i="10" s="1"/>
  <c r="X20" i="10" s="1"/>
  <c r="Y20" i="10" s="1"/>
  <c r="Z20" i="10" s="1"/>
  <c r="AA20" i="10" s="1"/>
  <c r="AB20" i="10" s="1"/>
  <c r="AC20" i="10" s="1"/>
  <c r="AD20" i="10" s="1"/>
  <c r="AE20" i="10" s="1"/>
  <c r="AF20" i="10" s="1"/>
  <c r="AG20" i="10" s="1"/>
  <c r="AH20" i="10" s="1"/>
  <c r="AI20" i="10" s="1"/>
  <c r="AJ20" i="10" s="1"/>
  <c r="AK20" i="10" s="1"/>
  <c r="AL20" i="10" s="1"/>
  <c r="AM20" i="10" s="1"/>
  <c r="AN20" i="10" s="1"/>
  <c r="AO20" i="10" s="1"/>
  <c r="AP20" i="10" s="1"/>
  <c r="AQ20" i="10" s="1"/>
  <c r="AR20" i="10" s="1"/>
  <c r="AS20" i="10" s="1"/>
  <c r="AT20" i="10" s="1"/>
  <c r="AU20" i="10" s="1"/>
  <c r="AV20" i="10" s="1"/>
  <c r="I18" i="10"/>
  <c r="J21" i="10" s="1"/>
  <c r="I17" i="10"/>
  <c r="J16" i="10"/>
  <c r="K16" i="10" s="1"/>
  <c r="L16" i="10" s="1"/>
  <c r="M16" i="10" s="1"/>
  <c r="N16" i="10" s="1"/>
  <c r="O16" i="10" s="1"/>
  <c r="P16" i="10" s="1"/>
  <c r="Q16" i="10" s="1"/>
  <c r="R16" i="10" s="1"/>
  <c r="S16" i="10" s="1"/>
  <c r="T16" i="10" s="1"/>
  <c r="U16" i="10" s="1"/>
  <c r="V16" i="10" s="1"/>
  <c r="W16" i="10" s="1"/>
  <c r="X16" i="10" s="1"/>
  <c r="Y16" i="10" s="1"/>
  <c r="Z16" i="10" s="1"/>
  <c r="AA16" i="10" s="1"/>
  <c r="AB16" i="10" s="1"/>
  <c r="AC16" i="10" s="1"/>
  <c r="AD16" i="10" s="1"/>
  <c r="AE16" i="10" s="1"/>
  <c r="AF16" i="10" s="1"/>
  <c r="AG16" i="10" s="1"/>
  <c r="AH16" i="10" s="1"/>
  <c r="AI16" i="10" s="1"/>
  <c r="AJ16" i="10" s="1"/>
  <c r="AK16" i="10" s="1"/>
  <c r="AL16" i="10" s="1"/>
  <c r="AM16" i="10" s="1"/>
  <c r="AN16" i="10" s="1"/>
  <c r="AO16" i="10" s="1"/>
  <c r="AP16" i="10" s="1"/>
  <c r="AQ16" i="10" s="1"/>
  <c r="AR16" i="10" s="1"/>
  <c r="AS16" i="10" s="1"/>
  <c r="AT16" i="10" s="1"/>
  <c r="AU16" i="10" s="1"/>
  <c r="AV16" i="10" s="1"/>
  <c r="AW16" i="10" s="1"/>
  <c r="AX16" i="10" s="1"/>
  <c r="AY16" i="10" s="1"/>
  <c r="AZ16" i="10" s="1"/>
  <c r="BA16" i="10" s="1"/>
  <c r="BB16" i="10" s="1"/>
  <c r="BC16" i="10" s="1"/>
  <c r="BD16" i="10" s="1"/>
  <c r="BE16" i="10" s="1"/>
  <c r="BF16" i="10" s="1"/>
  <c r="BG16" i="10" s="1"/>
  <c r="BH16" i="10" s="1"/>
  <c r="BI16" i="10" s="1"/>
  <c r="BJ16" i="10" s="1"/>
  <c r="L2" i="10"/>
  <c r="M2" i="10" s="1"/>
  <c r="N2" i="10" s="1"/>
  <c r="K2" i="10"/>
  <c r="G25" i="6"/>
  <c r="F25" i="6"/>
  <c r="E25" i="6"/>
  <c r="D25" i="6"/>
  <c r="C25" i="6"/>
  <c r="D26" i="6" s="1"/>
  <c r="H131" i="11" l="1"/>
  <c r="G180" i="10"/>
  <c r="AD201" i="10"/>
  <c r="AD178" i="10" s="1"/>
  <c r="AL201" i="10"/>
  <c r="AL178" i="10" s="1"/>
  <c r="AT201" i="10"/>
  <c r="AT178" i="10" s="1"/>
  <c r="AU202" i="13"/>
  <c r="AU179" i="13" s="1"/>
  <c r="E26" i="6"/>
  <c r="F26" i="6" s="1"/>
  <c r="G26" i="6" s="1"/>
  <c r="H26" i="6" s="1"/>
  <c r="I36" i="10"/>
  <c r="J36" i="10" s="1"/>
  <c r="I21" i="13"/>
  <c r="G181" i="13"/>
  <c r="W24" i="10"/>
  <c r="X24" i="10" s="1"/>
  <c r="X25" i="10" s="1"/>
  <c r="X202" i="13"/>
  <c r="X179" i="13" s="1"/>
  <c r="AF202" i="13"/>
  <c r="AF179" i="13" s="1"/>
  <c r="AN202" i="13"/>
  <c r="AN179" i="13" s="1"/>
  <c r="AV202" i="13"/>
  <c r="AV179" i="13" s="1"/>
  <c r="I37" i="10"/>
  <c r="J37" i="10" s="1"/>
  <c r="K37" i="10" s="1"/>
  <c r="L37" i="10" s="1"/>
  <c r="M37" i="10" s="1"/>
  <c r="N37" i="10" s="1"/>
  <c r="O37" i="10" s="1"/>
  <c r="P37" i="10" s="1"/>
  <c r="Q37" i="10" s="1"/>
  <c r="R37" i="10" s="1"/>
  <c r="S37" i="10" s="1"/>
  <c r="T37" i="10" s="1"/>
  <c r="U37" i="10" s="1"/>
  <c r="V37" i="10" s="1"/>
  <c r="W37" i="10" s="1"/>
  <c r="G181" i="11"/>
  <c r="H131" i="13"/>
  <c r="W24" i="13"/>
  <c r="I40" i="10"/>
  <c r="F157" i="10"/>
  <c r="AC202" i="13"/>
  <c r="AC179" i="13" s="1"/>
  <c r="AK202" i="13"/>
  <c r="AK179" i="13" s="1"/>
  <c r="AS202" i="13"/>
  <c r="AB202" i="13"/>
  <c r="AJ202" i="13"/>
  <c r="AR202" i="13"/>
  <c r="AR179" i="13" s="1"/>
  <c r="Q8" i="7"/>
  <c r="Q9" i="7"/>
  <c r="Q10" i="7"/>
  <c r="R35" i="13"/>
  <c r="P101" i="13"/>
  <c r="T101" i="13"/>
  <c r="X101" i="13"/>
  <c r="AB101" i="13"/>
  <c r="AF101" i="13"/>
  <c r="AJ101" i="13"/>
  <c r="AR101" i="13"/>
  <c r="AV101" i="13"/>
  <c r="M21" i="13"/>
  <c r="J158" i="13"/>
  <c r="D163" i="13"/>
  <c r="I37" i="13"/>
  <c r="J37" i="13" s="1"/>
  <c r="K37" i="13" s="1"/>
  <c r="L37" i="13" s="1"/>
  <c r="M37" i="13" s="1"/>
  <c r="N37" i="13" s="1"/>
  <c r="O37" i="13" s="1"/>
  <c r="P37" i="13" s="1"/>
  <c r="Q37" i="13" s="1"/>
  <c r="R37" i="13" s="1"/>
  <c r="S37" i="13" s="1"/>
  <c r="T37" i="13" s="1"/>
  <c r="U37" i="13" s="1"/>
  <c r="V37" i="13" s="1"/>
  <c r="W37" i="13" s="1"/>
  <c r="I36" i="13"/>
  <c r="J36" i="13" s="1"/>
  <c r="I34" i="13"/>
  <c r="D26" i="13"/>
  <c r="H42" i="13"/>
  <c r="H43" i="13" s="1"/>
  <c r="I40" i="13"/>
  <c r="V101" i="13"/>
  <c r="AD101" i="13"/>
  <c r="AL101" i="13"/>
  <c r="R101" i="13"/>
  <c r="Y179" i="13"/>
  <c r="AG179" i="13"/>
  <c r="AO179" i="13"/>
  <c r="AS179" i="13"/>
  <c r="AB179" i="13"/>
  <c r="AJ179" i="13"/>
  <c r="AI179" i="13"/>
  <c r="O101" i="13"/>
  <c r="W101" i="13"/>
  <c r="AQ101" i="13"/>
  <c r="J156" i="13"/>
  <c r="Q101" i="13"/>
  <c r="AG101" i="13"/>
  <c r="I45" i="13"/>
  <c r="I46" i="13" s="1"/>
  <c r="AK101" i="13"/>
  <c r="AS101" i="13"/>
  <c r="H137" i="13"/>
  <c r="H176" i="13"/>
  <c r="G186" i="13"/>
  <c r="G121" i="13" s="1"/>
  <c r="G122" i="13" s="1"/>
  <c r="G125" i="13" s="1"/>
  <c r="I37" i="11"/>
  <c r="J37" i="11" s="1"/>
  <c r="K37" i="11" s="1"/>
  <c r="L37" i="11" s="1"/>
  <c r="M37" i="11" s="1"/>
  <c r="N37" i="11" s="1"/>
  <c r="O37" i="11" s="1"/>
  <c r="P37" i="11" s="1"/>
  <c r="Q37" i="11" s="1"/>
  <c r="R37" i="11" s="1"/>
  <c r="S37" i="11" s="1"/>
  <c r="T37" i="11" s="1"/>
  <c r="U37" i="11" s="1"/>
  <c r="V37" i="11" s="1"/>
  <c r="W37" i="11" s="1"/>
  <c r="I36" i="11"/>
  <c r="J36" i="11" s="1"/>
  <c r="I34" i="11"/>
  <c r="D26" i="11"/>
  <c r="W25" i="11"/>
  <c r="G186" i="11"/>
  <c r="G121" i="11" s="1"/>
  <c r="G122" i="11" s="1"/>
  <c r="G125" i="11" s="1"/>
  <c r="H42" i="11"/>
  <c r="H43" i="11" s="1"/>
  <c r="I40" i="11"/>
  <c r="I45" i="11" s="1"/>
  <c r="I46" i="11" s="1"/>
  <c r="Y24" i="11"/>
  <c r="R35" i="11"/>
  <c r="AJ179" i="11"/>
  <c r="AR179" i="11"/>
  <c r="AV179" i="11"/>
  <c r="I21" i="11"/>
  <c r="J21" i="11"/>
  <c r="X179" i="11"/>
  <c r="AB179" i="11"/>
  <c r="AG179" i="11"/>
  <c r="AQ179" i="11"/>
  <c r="AA179" i="11"/>
  <c r="AS179" i="11"/>
  <c r="D163" i="11"/>
  <c r="D158" i="11"/>
  <c r="J158" i="11" s="1"/>
  <c r="J156" i="11"/>
  <c r="Y179" i="11"/>
  <c r="H176" i="11"/>
  <c r="AK179" i="11"/>
  <c r="Z202" i="11"/>
  <c r="AD202" i="11"/>
  <c r="AH202" i="11"/>
  <c r="AL202" i="11"/>
  <c r="AP202" i="11"/>
  <c r="AT202" i="11"/>
  <c r="K21" i="10"/>
  <c r="J38" i="10"/>
  <c r="K36" i="10"/>
  <c r="N3" i="10"/>
  <c r="Y24" i="10"/>
  <c r="R35" i="10"/>
  <c r="H136" i="10"/>
  <c r="L3" i="10"/>
  <c r="W25" i="10"/>
  <c r="D26" i="10"/>
  <c r="I34" i="10"/>
  <c r="J157" i="10"/>
  <c r="H130" i="10"/>
  <c r="I45" i="10"/>
  <c r="I46" i="10" s="1"/>
  <c r="I47" i="10" s="1"/>
  <c r="I21" i="10"/>
  <c r="D162" i="10"/>
  <c r="G185" i="10"/>
  <c r="G120" i="10" s="1"/>
  <c r="G121" i="10" s="1"/>
  <c r="G124" i="10" s="1"/>
  <c r="AG178" i="10"/>
  <c r="Y178" i="10"/>
  <c r="AO178" i="10"/>
  <c r="X37" i="11" l="1"/>
  <c r="Y37" i="11" s="1"/>
  <c r="J40" i="10"/>
  <c r="M3" i="10"/>
  <c r="K3" i="10"/>
  <c r="X24" i="13"/>
  <c r="W25" i="13"/>
  <c r="X37" i="13" s="1"/>
  <c r="H118" i="13"/>
  <c r="D27" i="13"/>
  <c r="D28" i="13" s="1"/>
  <c r="E26" i="13"/>
  <c r="D165" i="13"/>
  <c r="D164" i="13"/>
  <c r="I38" i="13"/>
  <c r="R34" i="13"/>
  <c r="I47" i="13"/>
  <c r="I49" i="13" s="1"/>
  <c r="I48" i="13"/>
  <c r="L3" i="13"/>
  <c r="J40" i="13"/>
  <c r="N3" i="13"/>
  <c r="M3" i="13"/>
  <c r="K3" i="13"/>
  <c r="I42" i="13"/>
  <c r="J38" i="13"/>
  <c r="K36" i="13"/>
  <c r="N21" i="13"/>
  <c r="AL179" i="11"/>
  <c r="I47" i="11"/>
  <c r="I38" i="11"/>
  <c r="R34" i="11"/>
  <c r="AT179" i="11"/>
  <c r="AH179" i="11"/>
  <c r="J40" i="11"/>
  <c r="N3" i="11"/>
  <c r="I42" i="11"/>
  <c r="M3" i="11"/>
  <c r="L3" i="11"/>
  <c r="K3" i="11"/>
  <c r="K36" i="11"/>
  <c r="J38" i="11"/>
  <c r="AD179" i="11"/>
  <c r="H118" i="11"/>
  <c r="D164" i="11"/>
  <c r="D165" i="11"/>
  <c r="K21" i="11"/>
  <c r="AP179" i="11"/>
  <c r="Z179" i="11"/>
  <c r="Y25" i="11"/>
  <c r="Z24" i="11"/>
  <c r="E26" i="11"/>
  <c r="D27" i="11"/>
  <c r="D28" i="11" s="1"/>
  <c r="D164" i="10"/>
  <c r="D163" i="10"/>
  <c r="K38" i="10"/>
  <c r="L36" i="10"/>
  <c r="I38" i="10"/>
  <c r="I130" i="10" s="1"/>
  <c r="R34" i="10"/>
  <c r="Z24" i="10"/>
  <c r="Y25" i="10"/>
  <c r="E26" i="10"/>
  <c r="D27" i="10"/>
  <c r="D28" i="10" s="1"/>
  <c r="I42" i="10"/>
  <c r="L21" i="10"/>
  <c r="X37" i="10"/>
  <c r="Y37" i="10" s="1"/>
  <c r="Y24" i="13" l="1"/>
  <c r="X25" i="13"/>
  <c r="Y37" i="13" s="1"/>
  <c r="J42" i="10"/>
  <c r="J43" i="10" s="1"/>
  <c r="J127" i="10" s="1"/>
  <c r="J45" i="10"/>
  <c r="J46" i="10" s="1"/>
  <c r="J47" i="10" s="1"/>
  <c r="J130" i="10" s="1"/>
  <c r="K40" i="10"/>
  <c r="Z37" i="10"/>
  <c r="K38" i="13"/>
  <c r="L36" i="13"/>
  <c r="E27" i="13"/>
  <c r="E28" i="13" s="1"/>
  <c r="F26" i="13"/>
  <c r="O21" i="13"/>
  <c r="I43" i="13"/>
  <c r="I128" i="13" s="1"/>
  <c r="J3" i="13"/>
  <c r="K40" i="13"/>
  <c r="J42" i="13"/>
  <c r="J43" i="13" s="1"/>
  <c r="J128" i="13" s="1"/>
  <c r="J45" i="13"/>
  <c r="J46" i="13" s="1"/>
  <c r="J47" i="13" s="1"/>
  <c r="W34" i="13"/>
  <c r="D166" i="13"/>
  <c r="I131" i="13"/>
  <c r="L21" i="11"/>
  <c r="E27" i="11"/>
  <c r="E28" i="11" s="1"/>
  <c r="F26" i="11"/>
  <c r="K38" i="11"/>
  <c r="L36" i="11"/>
  <c r="I43" i="11"/>
  <c r="I128" i="11" s="1"/>
  <c r="J3" i="11"/>
  <c r="W34" i="11"/>
  <c r="D166" i="11"/>
  <c r="J42" i="11"/>
  <c r="J43" i="11" s="1"/>
  <c r="J128" i="11" s="1"/>
  <c r="K40" i="11"/>
  <c r="J45" i="11"/>
  <c r="J46" i="11" s="1"/>
  <c r="J47" i="11" s="1"/>
  <c r="J131" i="11"/>
  <c r="Z25" i="11"/>
  <c r="AA24" i="11"/>
  <c r="Z37" i="11"/>
  <c r="I131" i="11"/>
  <c r="I43" i="10"/>
  <c r="I127" i="10" s="1"/>
  <c r="J3" i="10"/>
  <c r="E27" i="10"/>
  <c r="E28" i="10" s="1"/>
  <c r="F26" i="10"/>
  <c r="Z25" i="10"/>
  <c r="AA24" i="10"/>
  <c r="D165" i="10"/>
  <c r="M21" i="10"/>
  <c r="W34" i="10"/>
  <c r="K5" i="10"/>
  <c r="J5" i="10"/>
  <c r="L38" i="10"/>
  <c r="M36" i="10"/>
  <c r="J131" i="13" l="1"/>
  <c r="K5" i="13" s="1"/>
  <c r="J49" i="13"/>
  <c r="Z24" i="13"/>
  <c r="Y25" i="13"/>
  <c r="Z37" i="13" s="1"/>
  <c r="K42" i="10"/>
  <c r="K43" i="10" s="1"/>
  <c r="K127" i="10" s="1"/>
  <c r="L40" i="10"/>
  <c r="K45" i="10"/>
  <c r="K46" i="10" s="1"/>
  <c r="K47" i="10" s="1"/>
  <c r="K130" i="10" s="1"/>
  <c r="L5" i="10" s="1"/>
  <c r="J5" i="13"/>
  <c r="G3" i="13"/>
  <c r="I3" i="13"/>
  <c r="G26" i="13"/>
  <c r="F27" i="13"/>
  <c r="F28" i="13" s="1"/>
  <c r="D157" i="13"/>
  <c r="K42" i="13"/>
  <c r="K43" i="13" s="1"/>
  <c r="K128" i="13" s="1"/>
  <c r="L40" i="13"/>
  <c r="K45" i="13"/>
  <c r="K46" i="13" s="1"/>
  <c r="K47" i="13" s="1"/>
  <c r="P21" i="13"/>
  <c r="L38" i="13"/>
  <c r="M36" i="13"/>
  <c r="AB35" i="11"/>
  <c r="G3" i="11"/>
  <c r="I3" i="11"/>
  <c r="J5" i="11"/>
  <c r="K5" i="11"/>
  <c r="AB34" i="11"/>
  <c r="AB24" i="11"/>
  <c r="AA25" i="11"/>
  <c r="D157" i="11"/>
  <c r="M21" i="11"/>
  <c r="K42" i="11"/>
  <c r="K43" i="11" s="1"/>
  <c r="K128" i="11" s="1"/>
  <c r="K45" i="11"/>
  <c r="K46" i="11" s="1"/>
  <c r="K47" i="11" s="1"/>
  <c r="K131" i="11" s="1"/>
  <c r="L40" i="11"/>
  <c r="F27" i="11"/>
  <c r="F28" i="11" s="1"/>
  <c r="G26" i="11"/>
  <c r="AA37" i="11"/>
  <c r="AB37" i="11" s="1"/>
  <c r="L38" i="11"/>
  <c r="M36" i="11"/>
  <c r="D156" i="10"/>
  <c r="F27" i="10"/>
  <c r="F28" i="10" s="1"/>
  <c r="G26" i="10"/>
  <c r="M38" i="10"/>
  <c r="N36" i="10"/>
  <c r="AB24" i="10"/>
  <c r="AA25" i="10"/>
  <c r="AB35" i="10" s="1"/>
  <c r="G3" i="10"/>
  <c r="I3" i="10"/>
  <c r="G5" i="10"/>
  <c r="N21" i="10"/>
  <c r="AA37" i="10"/>
  <c r="AB37" i="10" s="1"/>
  <c r="K131" i="13" l="1"/>
  <c r="K49" i="13"/>
  <c r="Z25" i="13"/>
  <c r="AA24" i="13"/>
  <c r="L42" i="10"/>
  <c r="L43" i="10" s="1"/>
  <c r="L127" i="10" s="1"/>
  <c r="M40" i="10"/>
  <c r="L45" i="10"/>
  <c r="L46" i="10" s="1"/>
  <c r="L47" i="10" s="1"/>
  <c r="L130" i="10" s="1"/>
  <c r="M5" i="10" s="1"/>
  <c r="L5" i="13"/>
  <c r="Q21" i="13"/>
  <c r="H26" i="13"/>
  <c r="G27" i="13"/>
  <c r="G28" i="13" s="1"/>
  <c r="G5" i="13"/>
  <c r="N36" i="13"/>
  <c r="M38" i="13"/>
  <c r="L42" i="13"/>
  <c r="L43" i="13" s="1"/>
  <c r="L128" i="13" s="1"/>
  <c r="L45" i="13"/>
  <c r="L46" i="13" s="1"/>
  <c r="L47" i="13" s="1"/>
  <c r="L49" i="13" s="1"/>
  <c r="M40" i="13"/>
  <c r="D160" i="13"/>
  <c r="H26" i="11"/>
  <c r="G27" i="11"/>
  <c r="G28" i="11" s="1"/>
  <c r="L42" i="11"/>
  <c r="L43" i="11" s="1"/>
  <c r="L128" i="11" s="1"/>
  <c r="M40" i="11"/>
  <c r="L45" i="11"/>
  <c r="L46" i="11" s="1"/>
  <c r="L47" i="11" s="1"/>
  <c r="L131" i="11" s="1"/>
  <c r="M38" i="11"/>
  <c r="N36" i="11"/>
  <c r="N21" i="11"/>
  <c r="L5" i="11"/>
  <c r="AB25" i="11"/>
  <c r="AC37" i="11" s="1"/>
  <c r="AC24" i="11"/>
  <c r="D160" i="11"/>
  <c r="G5" i="11"/>
  <c r="O21" i="10"/>
  <c r="D159" i="10"/>
  <c r="G27" i="10"/>
  <c r="G28" i="10" s="1"/>
  <c r="H26" i="10"/>
  <c r="AB34" i="10"/>
  <c r="AB25" i="10"/>
  <c r="AC24" i="10"/>
  <c r="O36" i="10"/>
  <c r="N38" i="10"/>
  <c r="AA25" i="13" l="1"/>
  <c r="AB24" i="13"/>
  <c r="AA37" i="13"/>
  <c r="AB34" i="13"/>
  <c r="AB35" i="13"/>
  <c r="N40" i="10"/>
  <c r="M45" i="10"/>
  <c r="M46" i="10" s="1"/>
  <c r="M47" i="10" s="1"/>
  <c r="M130" i="10" s="1"/>
  <c r="N5" i="10" s="1"/>
  <c r="I5" i="10" s="1"/>
  <c r="M42" i="10"/>
  <c r="M43" i="10" s="1"/>
  <c r="M127" i="10" s="1"/>
  <c r="L131" i="13"/>
  <c r="M5" i="13"/>
  <c r="M42" i="13"/>
  <c r="M43" i="13" s="1"/>
  <c r="M128" i="13" s="1"/>
  <c r="M45" i="13"/>
  <c r="M46" i="13" s="1"/>
  <c r="M47" i="13" s="1"/>
  <c r="N40" i="13"/>
  <c r="H27" i="13"/>
  <c r="H28" i="13" s="1"/>
  <c r="H130" i="13" s="1"/>
  <c r="H141" i="13" s="1"/>
  <c r="H81" i="13" s="1"/>
  <c r="H83" i="13" s="1"/>
  <c r="I26" i="13"/>
  <c r="R21" i="13"/>
  <c r="E155" i="13"/>
  <c r="E159" i="13"/>
  <c r="N38" i="13"/>
  <c r="O36" i="13"/>
  <c r="M5" i="11"/>
  <c r="N40" i="11"/>
  <c r="M42" i="11"/>
  <c r="M43" i="11" s="1"/>
  <c r="M128" i="11" s="1"/>
  <c r="M45" i="11"/>
  <c r="M46" i="11" s="1"/>
  <c r="M47" i="11" s="1"/>
  <c r="E159" i="11"/>
  <c r="E155" i="11"/>
  <c r="M131" i="11"/>
  <c r="AC25" i="11"/>
  <c r="AD37" i="11" s="1"/>
  <c r="AD24" i="11"/>
  <c r="O36" i="11"/>
  <c r="N38" i="11"/>
  <c r="O21" i="11"/>
  <c r="I26" i="11"/>
  <c r="H27" i="11"/>
  <c r="H28" i="11" s="1"/>
  <c r="H130" i="11" s="1"/>
  <c r="H141" i="11" s="1"/>
  <c r="H81" i="11" s="1"/>
  <c r="H83" i="11" s="1"/>
  <c r="O38" i="10"/>
  <c r="P36" i="10"/>
  <c r="AD24" i="10"/>
  <c r="AC25" i="10"/>
  <c r="P21" i="10"/>
  <c r="I26" i="10"/>
  <c r="H27" i="10"/>
  <c r="H28" i="10" s="1"/>
  <c r="H129" i="10" s="1"/>
  <c r="H140" i="10" s="1"/>
  <c r="H81" i="10" s="1"/>
  <c r="H83" i="10" s="1"/>
  <c r="E154" i="10"/>
  <c r="E158" i="10"/>
  <c r="AC37" i="10"/>
  <c r="AD37" i="10" s="1"/>
  <c r="O40" i="10" l="1"/>
  <c r="N45" i="10"/>
  <c r="N46" i="10" s="1"/>
  <c r="N47" i="10" s="1"/>
  <c r="N130" i="10" s="1"/>
  <c r="N42" i="10"/>
  <c r="N43" i="10" s="1"/>
  <c r="N127" i="10" s="1"/>
  <c r="M131" i="13"/>
  <c r="N5" i="13" s="1"/>
  <c r="I5" i="13" s="1"/>
  <c r="M49" i="13"/>
  <c r="AC24" i="13"/>
  <c r="AB25" i="13"/>
  <c r="AB37" i="13"/>
  <c r="J26" i="13"/>
  <c r="J4" i="13"/>
  <c r="I27" i="13"/>
  <c r="I28" i="13" s="1"/>
  <c r="I130" i="13" s="1"/>
  <c r="S21" i="13"/>
  <c r="O40" i="13"/>
  <c r="N42" i="13"/>
  <c r="N43" i="13" s="1"/>
  <c r="N128" i="13" s="1"/>
  <c r="N45" i="13"/>
  <c r="N46" i="13" s="1"/>
  <c r="N47" i="13" s="1"/>
  <c r="O38" i="13"/>
  <c r="P36" i="13"/>
  <c r="E163" i="13"/>
  <c r="E163" i="11"/>
  <c r="N5" i="11"/>
  <c r="I5" i="11" s="1"/>
  <c r="P21" i="11"/>
  <c r="O38" i="11"/>
  <c r="P36" i="11"/>
  <c r="N42" i="11"/>
  <c r="N43" i="11" s="1"/>
  <c r="N128" i="11" s="1"/>
  <c r="O40" i="11"/>
  <c r="N45" i="11"/>
  <c r="N46" i="11" s="1"/>
  <c r="N47" i="11" s="1"/>
  <c r="N131" i="11" s="1"/>
  <c r="J26" i="11"/>
  <c r="J4" i="11"/>
  <c r="I27" i="11"/>
  <c r="I28" i="11" s="1"/>
  <c r="I130" i="11" s="1"/>
  <c r="AD25" i="11"/>
  <c r="AE24" i="11"/>
  <c r="E162" i="10"/>
  <c r="Q21" i="10"/>
  <c r="J26" i="10"/>
  <c r="J4" i="10"/>
  <c r="I27" i="10"/>
  <c r="I28" i="10" s="1"/>
  <c r="I129" i="10" s="1"/>
  <c r="AD25" i="10"/>
  <c r="AE24" i="10"/>
  <c r="AE37" i="10"/>
  <c r="Q36" i="10"/>
  <c r="P38" i="10"/>
  <c r="AD24" i="13" l="1"/>
  <c r="AC25" i="13"/>
  <c r="N131" i="13"/>
  <c r="N49" i="13"/>
  <c r="AC37" i="13"/>
  <c r="AD37" i="13" s="1"/>
  <c r="O42" i="10"/>
  <c r="O43" i="10" s="1"/>
  <c r="O127" i="10" s="1"/>
  <c r="P40" i="10"/>
  <c r="O45" i="10"/>
  <c r="O46" i="10" s="1"/>
  <c r="O47" i="10" s="1"/>
  <c r="O130" i="10" s="1"/>
  <c r="P38" i="13"/>
  <c r="Q36" i="13"/>
  <c r="O42" i="13"/>
  <c r="O43" i="13" s="1"/>
  <c r="O128" i="13" s="1"/>
  <c r="P40" i="13"/>
  <c r="O45" i="13"/>
  <c r="O46" i="13" s="1"/>
  <c r="O47" i="13" s="1"/>
  <c r="O49" i="13" s="1"/>
  <c r="O131" i="13"/>
  <c r="G4" i="13"/>
  <c r="T21" i="13"/>
  <c r="K26" i="13"/>
  <c r="K4" i="13"/>
  <c r="J27" i="13"/>
  <c r="J28" i="13" s="1"/>
  <c r="J130" i="13" s="1"/>
  <c r="E165" i="13"/>
  <c r="E164" i="13"/>
  <c r="E165" i="11"/>
  <c r="E164" i="11"/>
  <c r="O42" i="11"/>
  <c r="O43" i="11" s="1"/>
  <c r="O128" i="11" s="1"/>
  <c r="P40" i="11"/>
  <c r="O45" i="11"/>
  <c r="O46" i="11" s="1"/>
  <c r="O47" i="11" s="1"/>
  <c r="O131" i="11" s="1"/>
  <c r="AE37" i="11"/>
  <c r="AF24" i="11"/>
  <c r="AE25" i="11"/>
  <c r="G4" i="11"/>
  <c r="Q21" i="11"/>
  <c r="P38" i="11"/>
  <c r="Q36" i="11"/>
  <c r="K4" i="11"/>
  <c r="K26" i="11"/>
  <c r="J27" i="11"/>
  <c r="J28" i="11" s="1"/>
  <c r="J130" i="11" s="1"/>
  <c r="AF37" i="10"/>
  <c r="AF24" i="10"/>
  <c r="AE25" i="10"/>
  <c r="G4" i="10"/>
  <c r="Q38" i="10"/>
  <c r="R36" i="10"/>
  <c r="R21" i="10"/>
  <c r="K26" i="10"/>
  <c r="K4" i="10"/>
  <c r="J27" i="10"/>
  <c r="J28" i="10" s="1"/>
  <c r="J129" i="10" s="1"/>
  <c r="E163" i="10"/>
  <c r="E164" i="10"/>
  <c r="Q40" i="10" l="1"/>
  <c r="P45" i="10"/>
  <c r="P46" i="10" s="1"/>
  <c r="P47" i="10" s="1"/>
  <c r="P130" i="10" s="1"/>
  <c r="P42" i="10"/>
  <c r="P43" i="10" s="1"/>
  <c r="P127" i="10" s="1"/>
  <c r="AF37" i="11"/>
  <c r="AE24" i="13"/>
  <c r="AD25" i="13"/>
  <c r="P45" i="13"/>
  <c r="P46" i="13" s="1"/>
  <c r="P47" i="13" s="1"/>
  <c r="Q40" i="13"/>
  <c r="P42" i="13"/>
  <c r="P43" i="13" s="1"/>
  <c r="P128" i="13" s="1"/>
  <c r="Q38" i="13"/>
  <c r="R36" i="13"/>
  <c r="E166" i="13"/>
  <c r="L4" i="13"/>
  <c r="K27" i="13"/>
  <c r="K28" i="13" s="1"/>
  <c r="K130" i="13" s="1"/>
  <c r="L26" i="13"/>
  <c r="U21" i="13"/>
  <c r="AF25" i="11"/>
  <c r="AG34" i="11" s="1"/>
  <c r="AG24" i="11"/>
  <c r="Q40" i="11"/>
  <c r="P45" i="11"/>
  <c r="P46" i="11" s="1"/>
  <c r="P47" i="11" s="1"/>
  <c r="P131" i="11" s="1"/>
  <c r="P42" i="11"/>
  <c r="P43" i="11" s="1"/>
  <c r="P128" i="11" s="1"/>
  <c r="Q38" i="11"/>
  <c r="R36" i="11"/>
  <c r="E166" i="11"/>
  <c r="L4" i="11"/>
  <c r="L26" i="11"/>
  <c r="K27" i="11"/>
  <c r="K28" i="11" s="1"/>
  <c r="K130" i="11" s="1"/>
  <c r="R21" i="11"/>
  <c r="S36" i="10"/>
  <c r="R38" i="10"/>
  <c r="E165" i="10"/>
  <c r="L26" i="10"/>
  <c r="L4" i="10"/>
  <c r="K27" i="10"/>
  <c r="K28" i="10" s="1"/>
  <c r="K129" i="10" s="1"/>
  <c r="S21" i="10"/>
  <c r="AF25" i="10"/>
  <c r="AG24" i="10"/>
  <c r="P131" i="13" l="1"/>
  <c r="P49" i="13"/>
  <c r="AE37" i="13"/>
  <c r="AF24" i="13"/>
  <c r="AE25" i="13"/>
  <c r="Q42" i="10"/>
  <c r="Q43" i="10" s="1"/>
  <c r="Q127" i="10" s="1"/>
  <c r="R40" i="10"/>
  <c r="Q45" i="10"/>
  <c r="Q46" i="10" s="1"/>
  <c r="Q47" i="10" s="1"/>
  <c r="Q130" i="10" s="1"/>
  <c r="V21" i="13"/>
  <c r="M4" i="13"/>
  <c r="M26" i="13"/>
  <c r="L27" i="13"/>
  <c r="L28" i="13" s="1"/>
  <c r="L130" i="13" s="1"/>
  <c r="E157" i="13"/>
  <c r="S36" i="13"/>
  <c r="R38" i="13"/>
  <c r="Q42" i="13"/>
  <c r="Q43" i="13" s="1"/>
  <c r="Q128" i="13" s="1"/>
  <c r="R40" i="13"/>
  <c r="Q45" i="13"/>
  <c r="Q46" i="13" s="1"/>
  <c r="Q47" i="13" s="1"/>
  <c r="M26" i="11"/>
  <c r="M4" i="11"/>
  <c r="L27" i="11"/>
  <c r="L28" i="11" s="1"/>
  <c r="L130" i="11" s="1"/>
  <c r="AG37" i="11"/>
  <c r="R40" i="11"/>
  <c r="Q42" i="11"/>
  <c r="Q43" i="11" s="1"/>
  <c r="Q128" i="11" s="1"/>
  <c r="Q45" i="11"/>
  <c r="Q46" i="11" s="1"/>
  <c r="Q47" i="11" s="1"/>
  <c r="Q131" i="11" s="1"/>
  <c r="S36" i="11"/>
  <c r="R38" i="11"/>
  <c r="S21" i="11"/>
  <c r="E157" i="11"/>
  <c r="AH24" i="11"/>
  <c r="AG25" i="11"/>
  <c r="T21" i="10"/>
  <c r="M26" i="10"/>
  <c r="M4" i="10"/>
  <c r="L27" i="10"/>
  <c r="L28" i="10" s="1"/>
  <c r="L129" i="10" s="1"/>
  <c r="AH24" i="10"/>
  <c r="AG25" i="10"/>
  <c r="E156" i="10"/>
  <c r="AG37" i="10"/>
  <c r="S38" i="10"/>
  <c r="T36" i="10"/>
  <c r="AG34" i="10"/>
  <c r="AG24" i="13" l="1"/>
  <c r="AF25" i="13"/>
  <c r="AG34" i="13" s="1"/>
  <c r="AF37" i="13"/>
  <c r="AG37" i="13" s="1"/>
  <c r="Q131" i="13"/>
  <c r="Q49" i="13"/>
  <c r="R45" i="10"/>
  <c r="R46" i="10" s="1"/>
  <c r="R47" i="10" s="1"/>
  <c r="R130" i="10" s="1"/>
  <c r="R42" i="10"/>
  <c r="R43" i="10" s="1"/>
  <c r="R127" i="10" s="1"/>
  <c r="S40" i="10"/>
  <c r="N26" i="13"/>
  <c r="N4" i="13"/>
  <c r="M27" i="13"/>
  <c r="M28" i="13" s="1"/>
  <c r="M130" i="13" s="1"/>
  <c r="E160" i="13"/>
  <c r="S40" i="13"/>
  <c r="R42" i="13"/>
  <c r="R43" i="13" s="1"/>
  <c r="R128" i="13" s="1"/>
  <c r="R45" i="13"/>
  <c r="R46" i="13" s="1"/>
  <c r="R47" i="13" s="1"/>
  <c r="R49" i="13" s="1"/>
  <c r="R131" i="13"/>
  <c r="W21" i="13"/>
  <c r="I87" i="13" s="1"/>
  <c r="T36" i="13"/>
  <c r="S38" i="13"/>
  <c r="T36" i="11"/>
  <c r="S38" i="11"/>
  <c r="AH37" i="11"/>
  <c r="E160" i="11"/>
  <c r="AI24" i="11"/>
  <c r="AH25" i="11"/>
  <c r="T21" i="11"/>
  <c r="R131" i="11"/>
  <c r="R42" i="11"/>
  <c r="R43" i="11" s="1"/>
  <c r="R128" i="11" s="1"/>
  <c r="S40" i="11"/>
  <c r="R45" i="11"/>
  <c r="R46" i="11" s="1"/>
  <c r="R47" i="11" s="1"/>
  <c r="N26" i="11"/>
  <c r="N4" i="11"/>
  <c r="I4" i="11" s="1"/>
  <c r="M27" i="11"/>
  <c r="M28" i="11" s="1"/>
  <c r="M130" i="11" s="1"/>
  <c r="N26" i="10"/>
  <c r="N4" i="10"/>
  <c r="M27" i="10"/>
  <c r="M28" i="10" s="1"/>
  <c r="M129" i="10" s="1"/>
  <c r="E159" i="10"/>
  <c r="T38" i="10"/>
  <c r="U36" i="10"/>
  <c r="AH37" i="10"/>
  <c r="AH25" i="10"/>
  <c r="AI24" i="10"/>
  <c r="U21" i="10"/>
  <c r="AI37" i="10" l="1"/>
  <c r="S42" i="10"/>
  <c r="S43" i="10" s="1"/>
  <c r="S127" i="10" s="1"/>
  <c r="T40" i="10"/>
  <c r="S45" i="10"/>
  <c r="S46" i="10" s="1"/>
  <c r="S47" i="10" s="1"/>
  <c r="S130" i="10" s="1"/>
  <c r="AH24" i="13"/>
  <c r="AG25" i="13"/>
  <c r="AH37" i="13" s="1"/>
  <c r="T38" i="13"/>
  <c r="U36" i="13"/>
  <c r="S42" i="13"/>
  <c r="S43" i="13" s="1"/>
  <c r="S128" i="13" s="1"/>
  <c r="T40" i="13"/>
  <c r="S45" i="13"/>
  <c r="S46" i="13" s="1"/>
  <c r="S47" i="13" s="1"/>
  <c r="F155" i="13"/>
  <c r="F159" i="13"/>
  <c r="I4" i="13"/>
  <c r="X21" i="13"/>
  <c r="O26" i="13"/>
  <c r="N27" i="13"/>
  <c r="N28" i="13" s="1"/>
  <c r="N130" i="13" s="1"/>
  <c r="AJ24" i="11"/>
  <c r="AI25" i="11"/>
  <c r="AI37" i="11"/>
  <c r="O26" i="11"/>
  <c r="N27" i="11"/>
  <c r="N28" i="11" s="1"/>
  <c r="N130" i="11" s="1"/>
  <c r="T40" i="11"/>
  <c r="S42" i="11"/>
  <c r="S43" i="11" s="1"/>
  <c r="S128" i="11" s="1"/>
  <c r="S45" i="11"/>
  <c r="S46" i="11" s="1"/>
  <c r="S47" i="11" s="1"/>
  <c r="S131" i="11" s="1"/>
  <c r="U21" i="11"/>
  <c r="F159" i="11"/>
  <c r="F155" i="11"/>
  <c r="U36" i="11"/>
  <c r="T38" i="11"/>
  <c r="AJ24" i="10"/>
  <c r="AI25" i="10"/>
  <c r="O26" i="10"/>
  <c r="N27" i="10"/>
  <c r="N28" i="10" s="1"/>
  <c r="N129" i="10" s="1"/>
  <c r="I4" i="10"/>
  <c r="V21" i="10"/>
  <c r="U38" i="10"/>
  <c r="V36" i="10"/>
  <c r="F154" i="10"/>
  <c r="F158" i="10"/>
  <c r="AH25" i="13" l="1"/>
  <c r="AI37" i="13" s="1"/>
  <c r="AI24" i="13"/>
  <c r="S131" i="13"/>
  <c r="S49" i="13"/>
  <c r="T45" i="10"/>
  <c r="T46" i="10" s="1"/>
  <c r="T47" i="10" s="1"/>
  <c r="T130" i="10" s="1"/>
  <c r="T42" i="10"/>
  <c r="T43" i="10" s="1"/>
  <c r="T127" i="10" s="1"/>
  <c r="U40" i="10"/>
  <c r="AJ37" i="11"/>
  <c r="P26" i="13"/>
  <c r="O27" i="13"/>
  <c r="O28" i="13" s="1"/>
  <c r="O130" i="13" s="1"/>
  <c r="Y21" i="13"/>
  <c r="U38" i="13"/>
  <c r="V36" i="13"/>
  <c r="U40" i="13"/>
  <c r="T42" i="13"/>
  <c r="T43" i="13" s="1"/>
  <c r="T128" i="13" s="1"/>
  <c r="T45" i="13"/>
  <c r="T46" i="13" s="1"/>
  <c r="T47" i="13" s="1"/>
  <c r="F163" i="13"/>
  <c r="AJ25" i="11"/>
  <c r="AK24" i="11"/>
  <c r="P26" i="11"/>
  <c r="O27" i="11"/>
  <c r="O28" i="11" s="1"/>
  <c r="O130" i="11" s="1"/>
  <c r="U38" i="11"/>
  <c r="V36" i="11"/>
  <c r="T42" i="11"/>
  <c r="T43" i="11" s="1"/>
  <c r="T128" i="11" s="1"/>
  <c r="U40" i="11"/>
  <c r="T45" i="11"/>
  <c r="T46" i="11" s="1"/>
  <c r="T47" i="11" s="1"/>
  <c r="T131" i="11" s="1"/>
  <c r="F163" i="11"/>
  <c r="V21" i="11"/>
  <c r="F162" i="10"/>
  <c r="P26" i="10"/>
  <c r="O27" i="10"/>
  <c r="O28" i="10" s="1"/>
  <c r="O129" i="10" s="1"/>
  <c r="W36" i="10"/>
  <c r="V38" i="10"/>
  <c r="W21" i="10"/>
  <c r="I87" i="10" s="1"/>
  <c r="AJ37" i="10"/>
  <c r="AJ25" i="10"/>
  <c r="AK24" i="10"/>
  <c r="U45" i="10" l="1"/>
  <c r="U46" i="10" s="1"/>
  <c r="U47" i="10" s="1"/>
  <c r="U130" i="10" s="1"/>
  <c r="V40" i="10"/>
  <c r="U42" i="10"/>
  <c r="U43" i="10" s="1"/>
  <c r="U127" i="10" s="1"/>
  <c r="T131" i="13"/>
  <c r="T49" i="13"/>
  <c r="AI25" i="13"/>
  <c r="AJ37" i="13" s="1"/>
  <c r="AJ24" i="13"/>
  <c r="AK37" i="10"/>
  <c r="Z21" i="13"/>
  <c r="V38" i="13"/>
  <c r="W36" i="13"/>
  <c r="U45" i="13"/>
  <c r="U46" i="13" s="1"/>
  <c r="U47" i="13" s="1"/>
  <c r="U49" i="13" s="1"/>
  <c r="U42" i="13"/>
  <c r="U43" i="13" s="1"/>
  <c r="U128" i="13" s="1"/>
  <c r="V40" i="13"/>
  <c r="Q26" i="13"/>
  <c r="P27" i="13"/>
  <c r="P28" i="13" s="1"/>
  <c r="P130" i="13" s="1"/>
  <c r="F164" i="13"/>
  <c r="F165" i="13"/>
  <c r="F164" i="11"/>
  <c r="F165" i="11"/>
  <c r="AK25" i="11"/>
  <c r="AL24" i="11"/>
  <c r="AL34" i="11"/>
  <c r="AL35" i="11"/>
  <c r="W21" i="11"/>
  <c r="I87" i="11" s="1"/>
  <c r="V40" i="11"/>
  <c r="U42" i="11"/>
  <c r="U43" i="11" s="1"/>
  <c r="U128" i="11" s="1"/>
  <c r="U45" i="11"/>
  <c r="U46" i="11" s="1"/>
  <c r="U47" i="11" s="1"/>
  <c r="U131" i="11" s="1"/>
  <c r="V38" i="11"/>
  <c r="W36" i="11"/>
  <c r="Q26" i="11"/>
  <c r="P27" i="11"/>
  <c r="P28" i="11" s="1"/>
  <c r="P130" i="11" s="1"/>
  <c r="AK37" i="11"/>
  <c r="AL37" i="11" s="1"/>
  <c r="X36" i="10"/>
  <c r="W38" i="10"/>
  <c r="X21" i="10"/>
  <c r="Q26" i="10"/>
  <c r="P27" i="10"/>
  <c r="P28" i="10" s="1"/>
  <c r="P129" i="10" s="1"/>
  <c r="AL24" i="10"/>
  <c r="AK25" i="10"/>
  <c r="AL35" i="10" s="1"/>
  <c r="F164" i="10"/>
  <c r="F163" i="10"/>
  <c r="AL34" i="10" l="1"/>
  <c r="AL37" i="10"/>
  <c r="V45" i="10"/>
  <c r="V46" i="10" s="1"/>
  <c r="V47" i="10" s="1"/>
  <c r="V130" i="10" s="1"/>
  <c r="W40" i="10"/>
  <c r="V42" i="10"/>
  <c r="V43" i="10" s="1"/>
  <c r="V127" i="10" s="1"/>
  <c r="AK24" i="13"/>
  <c r="AJ25" i="13"/>
  <c r="AK37" i="13" s="1"/>
  <c r="U131" i="13"/>
  <c r="R26" i="13"/>
  <c r="Q27" i="13"/>
  <c r="Q28" i="13" s="1"/>
  <c r="Q130" i="13" s="1"/>
  <c r="F166" i="13"/>
  <c r="W40" i="13"/>
  <c r="V45" i="13"/>
  <c r="V46" i="13" s="1"/>
  <c r="V47" i="13" s="1"/>
  <c r="V42" i="13"/>
  <c r="V43" i="13" s="1"/>
  <c r="V128" i="13" s="1"/>
  <c r="X36" i="13"/>
  <c r="W38" i="13"/>
  <c r="AA21" i="13"/>
  <c r="V42" i="11"/>
  <c r="V43" i="11" s="1"/>
  <c r="V128" i="11" s="1"/>
  <c r="W40" i="11"/>
  <c r="V45" i="11"/>
  <c r="V46" i="11" s="1"/>
  <c r="V47" i="11" s="1"/>
  <c r="V131" i="11" s="1"/>
  <c r="R26" i="11"/>
  <c r="Q27" i="11"/>
  <c r="Q28" i="11" s="1"/>
  <c r="Q130" i="11" s="1"/>
  <c r="X21" i="11"/>
  <c r="X36" i="11"/>
  <c r="W38" i="11"/>
  <c r="F166" i="11"/>
  <c r="AM24" i="11"/>
  <c r="AL25" i="11"/>
  <c r="AM37" i="10"/>
  <c r="F165" i="10"/>
  <c r="R26" i="10"/>
  <c r="Q27" i="10"/>
  <c r="Q28" i="10" s="1"/>
  <c r="Q129" i="10" s="1"/>
  <c r="AL25" i="10"/>
  <c r="AM24" i="10"/>
  <c r="Y21" i="10"/>
  <c r="Y36" i="10"/>
  <c r="X38" i="10"/>
  <c r="AL24" i="13" l="1"/>
  <c r="AK25" i="13"/>
  <c r="AL35" i="13" s="1"/>
  <c r="W42" i="10"/>
  <c r="W43" i="10" s="1"/>
  <c r="W127" i="10" s="1"/>
  <c r="X40" i="10"/>
  <c r="W45" i="10"/>
  <c r="W46" i="10" s="1"/>
  <c r="W47" i="10" s="1"/>
  <c r="W130" i="10" s="1"/>
  <c r="AL34" i="13"/>
  <c r="V131" i="13"/>
  <c r="V49" i="13"/>
  <c r="Y36" i="13"/>
  <c r="X38" i="13"/>
  <c r="F157" i="13"/>
  <c r="AB21" i="13"/>
  <c r="W42" i="13"/>
  <c r="W43" i="13" s="1"/>
  <c r="W128" i="13" s="1"/>
  <c r="X40" i="13"/>
  <c r="W45" i="13"/>
  <c r="W46" i="13" s="1"/>
  <c r="W47" i="13" s="1"/>
  <c r="W49" i="13" s="1"/>
  <c r="S26" i="13"/>
  <c r="R27" i="13"/>
  <c r="R28" i="13" s="1"/>
  <c r="R130" i="13" s="1"/>
  <c r="F157" i="11"/>
  <c r="AN24" i="11"/>
  <c r="AM25" i="11"/>
  <c r="Y36" i="11"/>
  <c r="X38" i="11"/>
  <c r="AM37" i="11"/>
  <c r="S26" i="11"/>
  <c r="R27" i="11"/>
  <c r="R28" i="11" s="1"/>
  <c r="R130" i="11" s="1"/>
  <c r="Y21" i="11"/>
  <c r="W42" i="11"/>
  <c r="W43" i="11" s="1"/>
  <c r="W128" i="11" s="1"/>
  <c r="X40" i="11"/>
  <c r="W45" i="11"/>
  <c r="W46" i="11" s="1"/>
  <c r="W47" i="11" s="1"/>
  <c r="W131" i="11" s="1"/>
  <c r="AN24" i="10"/>
  <c r="AM25" i="10"/>
  <c r="AN37" i="10" s="1"/>
  <c r="S26" i="10"/>
  <c r="R27" i="10"/>
  <c r="R28" i="10" s="1"/>
  <c r="R129" i="10" s="1"/>
  <c r="Z21" i="10"/>
  <c r="Y38" i="10"/>
  <c r="Z36" i="10"/>
  <c r="F156" i="10"/>
  <c r="AM24" i="13" l="1"/>
  <c r="AL25" i="13"/>
  <c r="Y40" i="10"/>
  <c r="X45" i="10"/>
  <c r="X46" i="10" s="1"/>
  <c r="X47" i="10" s="1"/>
  <c r="X130" i="10" s="1"/>
  <c r="X42" i="10"/>
  <c r="X43" i="10" s="1"/>
  <c r="X127" i="10" s="1"/>
  <c r="W131" i="13"/>
  <c r="AL37" i="13"/>
  <c r="AM37" i="13" s="1"/>
  <c r="Y38" i="13"/>
  <c r="Z36" i="13"/>
  <c r="AC21" i="13"/>
  <c r="X45" i="13"/>
  <c r="X46" i="13" s="1"/>
  <c r="X47" i="13" s="1"/>
  <c r="X42" i="13"/>
  <c r="X43" i="13" s="1"/>
  <c r="X128" i="13" s="1"/>
  <c r="Y40" i="13"/>
  <c r="T26" i="13"/>
  <c r="S27" i="13"/>
  <c r="S28" i="13" s="1"/>
  <c r="S130" i="13" s="1"/>
  <c r="F160" i="13"/>
  <c r="X131" i="13"/>
  <c r="Y38" i="11"/>
  <c r="Z36" i="11"/>
  <c r="AN37" i="11"/>
  <c r="T26" i="11"/>
  <c r="S27" i="11"/>
  <c r="S28" i="11" s="1"/>
  <c r="S130" i="11" s="1"/>
  <c r="Z21" i="11"/>
  <c r="F160" i="11"/>
  <c r="X42" i="11"/>
  <c r="X43" i="11" s="1"/>
  <c r="X128" i="11" s="1"/>
  <c r="Y40" i="11"/>
  <c r="X45" i="11"/>
  <c r="X46" i="11" s="1"/>
  <c r="X47" i="11" s="1"/>
  <c r="X131" i="11" s="1"/>
  <c r="AN25" i="11"/>
  <c r="AO24" i="11"/>
  <c r="AA21" i="10"/>
  <c r="T26" i="10"/>
  <c r="S27" i="10"/>
  <c r="S28" i="10" s="1"/>
  <c r="S129" i="10" s="1"/>
  <c r="Z38" i="10"/>
  <c r="AA36" i="10"/>
  <c r="AN25" i="10"/>
  <c r="AO24" i="10"/>
  <c r="F159" i="10"/>
  <c r="Y42" i="10" l="1"/>
  <c r="Y43" i="10" s="1"/>
  <c r="Y127" i="10" s="1"/>
  <c r="Z40" i="10"/>
  <c r="Y45" i="10"/>
  <c r="Y46" i="10" s="1"/>
  <c r="Y47" i="10" s="1"/>
  <c r="Y130" i="10" s="1"/>
  <c r="AM25" i="13"/>
  <c r="AN37" i="13" s="1"/>
  <c r="AN24" i="13"/>
  <c r="U26" i="13"/>
  <c r="T27" i="13"/>
  <c r="T28" i="13" s="1"/>
  <c r="T130" i="13" s="1"/>
  <c r="Z38" i="13"/>
  <c r="AA36" i="13"/>
  <c r="G159" i="13"/>
  <c r="G155" i="13"/>
  <c r="Z40" i="13"/>
  <c r="Y42" i="13"/>
  <c r="Y43" i="13" s="1"/>
  <c r="Y128" i="13" s="1"/>
  <c r="Y45" i="13"/>
  <c r="Y46" i="13" s="1"/>
  <c r="Y47" i="13" s="1"/>
  <c r="Y131" i="13" s="1"/>
  <c r="AD21" i="13"/>
  <c r="G159" i="11"/>
  <c r="G155" i="11"/>
  <c r="Z38" i="11"/>
  <c r="AA36" i="11"/>
  <c r="AO25" i="11"/>
  <c r="AP24" i="11"/>
  <c r="Z40" i="11"/>
  <c r="Y42" i="11"/>
  <c r="Y43" i="11" s="1"/>
  <c r="Y128" i="11" s="1"/>
  <c r="Y45" i="11"/>
  <c r="Y46" i="11" s="1"/>
  <c r="Y47" i="11" s="1"/>
  <c r="Y131" i="11" s="1"/>
  <c r="AA21" i="11"/>
  <c r="U26" i="11"/>
  <c r="T27" i="11"/>
  <c r="T28" i="11" s="1"/>
  <c r="T130" i="11" s="1"/>
  <c r="AO37" i="11"/>
  <c r="AP37" i="11" s="1"/>
  <c r="AO37" i="10"/>
  <c r="AA38" i="10"/>
  <c r="AB36" i="10"/>
  <c r="U26" i="10"/>
  <c r="T27" i="10"/>
  <c r="T28" i="10" s="1"/>
  <c r="T129" i="10" s="1"/>
  <c r="G158" i="10"/>
  <c r="G154" i="10"/>
  <c r="AB21" i="10"/>
  <c r="AP24" i="10"/>
  <c r="AO25" i="10"/>
  <c r="AO24" i="13" l="1"/>
  <c r="AN25" i="13"/>
  <c r="Z42" i="10"/>
  <c r="Z43" i="10" s="1"/>
  <c r="Z127" i="10" s="1"/>
  <c r="AA40" i="10"/>
  <c r="Z45" i="10"/>
  <c r="Z46" i="10" s="1"/>
  <c r="Z47" i="10" s="1"/>
  <c r="Z130" i="10" s="1"/>
  <c r="AA38" i="13"/>
  <c r="AB36" i="13"/>
  <c r="V26" i="13"/>
  <c r="U27" i="13"/>
  <c r="U28" i="13" s="1"/>
  <c r="U130" i="13" s="1"/>
  <c r="AE21" i="13"/>
  <c r="AA40" i="13"/>
  <c r="Z45" i="13"/>
  <c r="Z46" i="13" s="1"/>
  <c r="Z47" i="13" s="1"/>
  <c r="Z131" i="13" s="1"/>
  <c r="Z42" i="13"/>
  <c r="Z43" i="13" s="1"/>
  <c r="Z128" i="13" s="1"/>
  <c r="G163" i="13"/>
  <c r="V26" i="11"/>
  <c r="U27" i="11"/>
  <c r="U28" i="11" s="1"/>
  <c r="U130" i="11" s="1"/>
  <c r="AA38" i="11"/>
  <c r="AB36" i="11"/>
  <c r="AB21" i="11"/>
  <c r="Z42" i="11"/>
  <c r="Z43" i="11" s="1"/>
  <c r="Z128" i="11" s="1"/>
  <c r="AA40" i="11"/>
  <c r="Z45" i="11"/>
  <c r="Z46" i="11" s="1"/>
  <c r="Z47" i="11" s="1"/>
  <c r="Z131" i="11"/>
  <c r="AP25" i="11"/>
  <c r="AQ37" i="11" s="1"/>
  <c r="AQ24" i="11"/>
  <c r="G163" i="11"/>
  <c r="V26" i="10"/>
  <c r="U27" i="10"/>
  <c r="U28" i="10" s="1"/>
  <c r="U129" i="10" s="1"/>
  <c r="G162" i="10"/>
  <c r="AC36" i="10"/>
  <c r="AB38" i="10"/>
  <c r="AP25" i="10"/>
  <c r="AQ24" i="10"/>
  <c r="AC21" i="10"/>
  <c r="AP37" i="10"/>
  <c r="AA42" i="10" l="1"/>
  <c r="AA43" i="10" s="1"/>
  <c r="AA127" i="10" s="1"/>
  <c r="AB40" i="10"/>
  <c r="AA45" i="10"/>
  <c r="AA46" i="10" s="1"/>
  <c r="AA47" i="10" s="1"/>
  <c r="AA130" i="10" s="1"/>
  <c r="AP24" i="13"/>
  <c r="AO25" i="13"/>
  <c r="AO37" i="13"/>
  <c r="W26" i="13"/>
  <c r="V27" i="13"/>
  <c r="V28" i="13" s="1"/>
  <c r="V130" i="13" s="1"/>
  <c r="G164" i="13"/>
  <c r="G165" i="13"/>
  <c r="AC36" i="13"/>
  <c r="AB38" i="13"/>
  <c r="AA42" i="13"/>
  <c r="AA43" i="13" s="1"/>
  <c r="AA128" i="13" s="1"/>
  <c r="AB40" i="13"/>
  <c r="AA45" i="13"/>
  <c r="AA46" i="13" s="1"/>
  <c r="AA47" i="13" s="1"/>
  <c r="AA131" i="13" s="1"/>
  <c r="AF21" i="13"/>
  <c r="AR24" i="11"/>
  <c r="AQ25" i="11"/>
  <c r="AR34" i="11" s="1"/>
  <c r="AC36" i="11"/>
  <c r="AB38" i="11"/>
  <c r="AQ34" i="11"/>
  <c r="W26" i="11"/>
  <c r="V27" i="11"/>
  <c r="V28" i="11" s="1"/>
  <c r="V130" i="11" s="1"/>
  <c r="G165" i="11"/>
  <c r="G164" i="11"/>
  <c r="AC21" i="11"/>
  <c r="AB40" i="11"/>
  <c r="AA45" i="11"/>
  <c r="AA46" i="11" s="1"/>
  <c r="AA47" i="11" s="1"/>
  <c r="AA131" i="11" s="1"/>
  <c r="AA42" i="11"/>
  <c r="AA43" i="11" s="1"/>
  <c r="AA128" i="11" s="1"/>
  <c r="AD21" i="10"/>
  <c r="AR34" i="10"/>
  <c r="AQ34" i="10"/>
  <c r="G163" i="10"/>
  <c r="G164" i="10"/>
  <c r="AQ37" i="10"/>
  <c r="AR37" i="10" s="1"/>
  <c r="AC38" i="10"/>
  <c r="AD36" i="10"/>
  <c r="AR24" i="10"/>
  <c r="AQ25" i="10"/>
  <c r="W26" i="10"/>
  <c r="V27" i="10"/>
  <c r="V28" i="10" s="1"/>
  <c r="V129" i="10" s="1"/>
  <c r="AP37" i="13" l="1"/>
  <c r="AQ24" i="13"/>
  <c r="AP25" i="13"/>
  <c r="AR37" i="11"/>
  <c r="AC40" i="10"/>
  <c r="AB45" i="10"/>
  <c r="AB46" i="10" s="1"/>
  <c r="AB47" i="10" s="1"/>
  <c r="AB130" i="10" s="1"/>
  <c r="AB42" i="10"/>
  <c r="AB43" i="10" s="1"/>
  <c r="AB127" i="10" s="1"/>
  <c r="AG21" i="13"/>
  <c r="AD36" i="13"/>
  <c r="AC38" i="13"/>
  <c r="AB42" i="13"/>
  <c r="AB43" i="13" s="1"/>
  <c r="AB128" i="13" s="1"/>
  <c r="AB45" i="13"/>
  <c r="AB46" i="13" s="1"/>
  <c r="AB47" i="13" s="1"/>
  <c r="AB131" i="13" s="1"/>
  <c r="AC40" i="13"/>
  <c r="G166" i="13"/>
  <c r="X26" i="13"/>
  <c r="W27" i="13"/>
  <c r="W28" i="13" s="1"/>
  <c r="W130" i="13" s="1"/>
  <c r="X26" i="11"/>
  <c r="W27" i="11"/>
  <c r="W28" i="11" s="1"/>
  <c r="W130" i="11" s="1"/>
  <c r="G166" i="11"/>
  <c r="AC38" i="11"/>
  <c r="AD36" i="11"/>
  <c r="AC40" i="11"/>
  <c r="AB42" i="11"/>
  <c r="AB43" i="11" s="1"/>
  <c r="AB128" i="11" s="1"/>
  <c r="AB45" i="11"/>
  <c r="AB46" i="11" s="1"/>
  <c r="AB47" i="11" s="1"/>
  <c r="AB131" i="11" s="1"/>
  <c r="AD21" i="11"/>
  <c r="AR25" i="11"/>
  <c r="AS24" i="11"/>
  <c r="AR25" i="10"/>
  <c r="AS24" i="10"/>
  <c r="AS37" i="10"/>
  <c r="AE36" i="10"/>
  <c r="AD38" i="10"/>
  <c r="X26" i="10"/>
  <c r="W27" i="10"/>
  <c r="W28" i="10" s="1"/>
  <c r="W129" i="10" s="1"/>
  <c r="G165" i="10"/>
  <c r="AE21" i="10"/>
  <c r="AD40" i="10" l="1"/>
  <c r="AC42" i="10"/>
  <c r="AC43" i="10" s="1"/>
  <c r="AC127" i="10" s="1"/>
  <c r="AC45" i="10"/>
  <c r="AC46" i="10" s="1"/>
  <c r="AC47" i="10" s="1"/>
  <c r="AC130" i="10" s="1"/>
  <c r="AR24" i="13"/>
  <c r="AQ25" i="13"/>
  <c r="AR34" i="13" s="1"/>
  <c r="AQ34" i="13"/>
  <c r="AQ37" i="13"/>
  <c r="AR37" i="13" s="1"/>
  <c r="Y26" i="13"/>
  <c r="X27" i="13"/>
  <c r="X28" i="13" s="1"/>
  <c r="X130" i="13" s="1"/>
  <c r="AH21" i="13"/>
  <c r="G157" i="13"/>
  <c r="AC45" i="13"/>
  <c r="AC46" i="13" s="1"/>
  <c r="AC47" i="13" s="1"/>
  <c r="AC131" i="13" s="1"/>
  <c r="AC42" i="13"/>
  <c r="AC43" i="13" s="1"/>
  <c r="AC128" i="13" s="1"/>
  <c r="AD40" i="13"/>
  <c r="AD38" i="13"/>
  <c r="AE36" i="13"/>
  <c r="AE36" i="11"/>
  <c r="AD38" i="11"/>
  <c r="AD40" i="11"/>
  <c r="AC42" i="11"/>
  <c r="AC43" i="11" s="1"/>
  <c r="AC128" i="11" s="1"/>
  <c r="AC45" i="11"/>
  <c r="AC46" i="11" s="1"/>
  <c r="AC47" i="11" s="1"/>
  <c r="AC131" i="11" s="1"/>
  <c r="AT24" i="11"/>
  <c r="AS25" i="11"/>
  <c r="Y26" i="11"/>
  <c r="X27" i="11"/>
  <c r="X28" i="11" s="1"/>
  <c r="X130" i="11" s="1"/>
  <c r="AE21" i="11"/>
  <c r="AS37" i="11"/>
  <c r="G157" i="11"/>
  <c r="G156" i="10"/>
  <c r="AE38" i="10"/>
  <c r="AF36" i="10"/>
  <c r="AF21" i="10"/>
  <c r="Y26" i="10"/>
  <c r="X27" i="10"/>
  <c r="X28" i="10" s="1"/>
  <c r="X129" i="10" s="1"/>
  <c r="AT24" i="10"/>
  <c r="AS25" i="10"/>
  <c r="AT37" i="10" s="1"/>
  <c r="AS24" i="13" l="1"/>
  <c r="AR25" i="13"/>
  <c r="AS37" i="13" s="1"/>
  <c r="AE40" i="10"/>
  <c r="AD42" i="10"/>
  <c r="AD43" i="10" s="1"/>
  <c r="AD127" i="10" s="1"/>
  <c r="AD45" i="10"/>
  <c r="AD46" i="10" s="1"/>
  <c r="AD47" i="10" s="1"/>
  <c r="AD130" i="10" s="1"/>
  <c r="AE38" i="13"/>
  <c r="AF36" i="13"/>
  <c r="AI21" i="13"/>
  <c r="AE40" i="13"/>
  <c r="AD42" i="13"/>
  <c r="AD43" i="13" s="1"/>
  <c r="AD128" i="13" s="1"/>
  <c r="AD45" i="13"/>
  <c r="AD46" i="13" s="1"/>
  <c r="AD47" i="13" s="1"/>
  <c r="AD131" i="13" s="1"/>
  <c r="G160" i="13"/>
  <c r="Z26" i="13"/>
  <c r="Y27" i="13"/>
  <c r="Y28" i="13" s="1"/>
  <c r="Y130" i="13" s="1"/>
  <c r="Z26" i="11"/>
  <c r="Y27" i="11"/>
  <c r="Y28" i="11" s="1"/>
  <c r="Y130" i="11" s="1"/>
  <c r="G160" i="11"/>
  <c r="AF36" i="11"/>
  <c r="AE38" i="11"/>
  <c r="AT37" i="11"/>
  <c r="AT25" i="11"/>
  <c r="AU24" i="11"/>
  <c r="AD42" i="11"/>
  <c r="AD43" i="11" s="1"/>
  <c r="AD128" i="11" s="1"/>
  <c r="AE40" i="11"/>
  <c r="AD45" i="11"/>
  <c r="AD46" i="11" s="1"/>
  <c r="AD47" i="11" s="1"/>
  <c r="AD131" i="11" s="1"/>
  <c r="AF21" i="11"/>
  <c r="Z26" i="10"/>
  <c r="Y27" i="10"/>
  <c r="Y28" i="10" s="1"/>
  <c r="Y129" i="10" s="1"/>
  <c r="AG36" i="10"/>
  <c r="AF38" i="10"/>
  <c r="AT25" i="10"/>
  <c r="AU37" i="10" s="1"/>
  <c r="AU24" i="10"/>
  <c r="AG21" i="10"/>
  <c r="G159" i="10"/>
  <c r="AE42" i="10" l="1"/>
  <c r="AE43" i="10" s="1"/>
  <c r="AE127" i="10" s="1"/>
  <c r="AF40" i="10"/>
  <c r="AE45" i="10"/>
  <c r="AE46" i="10" s="1"/>
  <c r="AE47" i="10" s="1"/>
  <c r="AE130" i="10" s="1"/>
  <c r="AU37" i="11"/>
  <c r="AT24" i="13"/>
  <c r="AS25" i="13"/>
  <c r="AA26" i="13"/>
  <c r="Z27" i="13"/>
  <c r="Z28" i="13" s="1"/>
  <c r="Z130" i="13" s="1"/>
  <c r="H155" i="13"/>
  <c r="H159" i="13"/>
  <c r="AF40" i="13"/>
  <c r="AE42" i="13"/>
  <c r="AE43" i="13" s="1"/>
  <c r="AE128" i="13" s="1"/>
  <c r="AE45" i="13"/>
  <c r="AE46" i="13" s="1"/>
  <c r="AE47" i="13" s="1"/>
  <c r="AE131" i="13" s="1"/>
  <c r="AJ21" i="13"/>
  <c r="AF38" i="13"/>
  <c r="AG36" i="13"/>
  <c r="AG21" i="11"/>
  <c r="AV24" i="11"/>
  <c r="AU25" i="11"/>
  <c r="AV37" i="11" s="1"/>
  <c r="AE42" i="11"/>
  <c r="AE43" i="11" s="1"/>
  <c r="AE128" i="11" s="1"/>
  <c r="AF40" i="11"/>
  <c r="AE45" i="11"/>
  <c r="AE46" i="11" s="1"/>
  <c r="AE47" i="11" s="1"/>
  <c r="H155" i="11"/>
  <c r="H159" i="11"/>
  <c r="AE131" i="11"/>
  <c r="AA26" i="11"/>
  <c r="Z27" i="11"/>
  <c r="Z28" i="11" s="1"/>
  <c r="Z130" i="11" s="1"/>
  <c r="AF38" i="11"/>
  <c r="AG36" i="11"/>
  <c r="AV34" i="10"/>
  <c r="AA26" i="10"/>
  <c r="Z27" i="10"/>
  <c r="Z28" i="10" s="1"/>
  <c r="Z129" i="10" s="1"/>
  <c r="AH21" i="10"/>
  <c r="AH36" i="10"/>
  <c r="AG38" i="10"/>
  <c r="H158" i="10"/>
  <c r="H154" i="10"/>
  <c r="AV24" i="10"/>
  <c r="AU25" i="10"/>
  <c r="AV35" i="10" s="1"/>
  <c r="AT25" i="13" l="1"/>
  <c r="AU24" i="13"/>
  <c r="AV35" i="11"/>
  <c r="AF42" i="10"/>
  <c r="AF43" i="10" s="1"/>
  <c r="AF127" i="10" s="1"/>
  <c r="AG40" i="10"/>
  <c r="AF45" i="10"/>
  <c r="AF46" i="10" s="1"/>
  <c r="AF47" i="10" s="1"/>
  <c r="AF130" i="10" s="1"/>
  <c r="AT37" i="13"/>
  <c r="AU37" i="13" s="1"/>
  <c r="AB26" i="13"/>
  <c r="AA27" i="13"/>
  <c r="AA28" i="13" s="1"/>
  <c r="AA130" i="13" s="1"/>
  <c r="AK21" i="13"/>
  <c r="AF42" i="13"/>
  <c r="AF43" i="13" s="1"/>
  <c r="AF128" i="13" s="1"/>
  <c r="AF45" i="13"/>
  <c r="AF46" i="13" s="1"/>
  <c r="AF47" i="13" s="1"/>
  <c r="AF131" i="13" s="1"/>
  <c r="AG40" i="13"/>
  <c r="AH36" i="13"/>
  <c r="AG38" i="13"/>
  <c r="H163" i="13"/>
  <c r="AB26" i="11"/>
  <c r="AA27" i="11"/>
  <c r="AA28" i="11" s="1"/>
  <c r="AA130" i="11" s="1"/>
  <c r="AF42" i="11"/>
  <c r="AF43" i="11" s="1"/>
  <c r="AF128" i="11" s="1"/>
  <c r="AF45" i="11"/>
  <c r="AF46" i="11" s="1"/>
  <c r="AF47" i="11" s="1"/>
  <c r="AF131" i="11" s="1"/>
  <c r="AG40" i="11"/>
  <c r="AH36" i="11"/>
  <c r="AG38" i="11"/>
  <c r="AH21" i="11"/>
  <c r="H163" i="11"/>
  <c r="AV25" i="11"/>
  <c r="AW37" i="11" s="1"/>
  <c r="AW24" i="11"/>
  <c r="AV34" i="11"/>
  <c r="AV25" i="10"/>
  <c r="AW24" i="10"/>
  <c r="H162" i="10"/>
  <c r="AH38" i="10"/>
  <c r="AI36" i="10"/>
  <c r="AB26" i="10"/>
  <c r="AA27" i="10"/>
  <c r="AA28" i="10" s="1"/>
  <c r="AA129" i="10" s="1"/>
  <c r="AI21" i="10"/>
  <c r="AV37" i="10"/>
  <c r="AW37" i="10" s="1"/>
  <c r="AH40" i="10" l="1"/>
  <c r="AG42" i="10"/>
  <c r="AG43" i="10" s="1"/>
  <c r="AG127" i="10" s="1"/>
  <c r="AG45" i="10"/>
  <c r="AG46" i="10" s="1"/>
  <c r="AG47" i="10" s="1"/>
  <c r="AG130" i="10" s="1"/>
  <c r="AV24" i="13"/>
  <c r="AU25" i="13"/>
  <c r="AV34" i="13" s="1"/>
  <c r="AV37" i="13"/>
  <c r="AH38" i="13"/>
  <c r="AI36" i="13"/>
  <c r="AG42" i="13"/>
  <c r="AG43" i="13" s="1"/>
  <c r="AG128" i="13" s="1"/>
  <c r="AG45" i="13"/>
  <c r="AG46" i="13" s="1"/>
  <c r="AG47" i="13" s="1"/>
  <c r="AG131" i="13" s="1"/>
  <c r="AH40" i="13"/>
  <c r="H165" i="13"/>
  <c r="H164" i="13"/>
  <c r="AC26" i="13"/>
  <c r="AB27" i="13"/>
  <c r="AB28" i="13" s="1"/>
  <c r="AB130" i="13" s="1"/>
  <c r="AL21" i="13"/>
  <c r="H165" i="11"/>
  <c r="H164" i="11"/>
  <c r="AX24" i="11"/>
  <c r="AW25" i="11"/>
  <c r="AX37" i="11" s="1"/>
  <c r="AH38" i="11"/>
  <c r="AI36" i="11"/>
  <c r="AH40" i="11"/>
  <c r="AG42" i="11"/>
  <c r="AG43" i="11" s="1"/>
  <c r="AG128" i="11" s="1"/>
  <c r="AG45" i="11"/>
  <c r="AG46" i="11" s="1"/>
  <c r="AG47" i="11" s="1"/>
  <c r="AG131" i="11" s="1"/>
  <c r="AI21" i="11"/>
  <c r="AC26" i="11"/>
  <c r="AB27" i="11"/>
  <c r="AB28" i="11" s="1"/>
  <c r="AB130" i="11" s="1"/>
  <c r="AI38" i="10"/>
  <c r="AJ36" i="10"/>
  <c r="AC26" i="10"/>
  <c r="AB27" i="10"/>
  <c r="AB28" i="10" s="1"/>
  <c r="AB129" i="10" s="1"/>
  <c r="H164" i="10"/>
  <c r="H163" i="10"/>
  <c r="AX24" i="10"/>
  <c r="AW25" i="10"/>
  <c r="AJ21" i="10"/>
  <c r="AV25" i="13" l="1"/>
  <c r="AW37" i="13" s="1"/>
  <c r="AW24" i="13"/>
  <c r="AH42" i="10"/>
  <c r="AH43" i="10" s="1"/>
  <c r="AH127" i="10" s="1"/>
  <c r="AI40" i="10"/>
  <c r="AH45" i="10"/>
  <c r="AH46" i="10" s="1"/>
  <c r="AH47" i="10" s="1"/>
  <c r="AH130" i="10" s="1"/>
  <c r="AV35" i="13"/>
  <c r="AJ36" i="13"/>
  <c r="AI38" i="13"/>
  <c r="AM21" i="13"/>
  <c r="H166" i="13"/>
  <c r="AI40" i="13"/>
  <c r="AH45" i="13"/>
  <c r="AH46" i="13" s="1"/>
  <c r="AH47" i="13" s="1"/>
  <c r="AH131" i="13" s="1"/>
  <c r="AH42" i="13"/>
  <c r="AH43" i="13" s="1"/>
  <c r="AH128" i="13" s="1"/>
  <c r="AD26" i="13"/>
  <c r="AC27" i="13"/>
  <c r="AC28" i="13" s="1"/>
  <c r="AC130" i="13" s="1"/>
  <c r="AJ21" i="11"/>
  <c r="AJ36" i="11"/>
  <c r="AI38" i="11"/>
  <c r="AD26" i="11"/>
  <c r="AC27" i="11"/>
  <c r="AC28" i="11" s="1"/>
  <c r="AC130" i="11" s="1"/>
  <c r="AH42" i="11"/>
  <c r="AH43" i="11" s="1"/>
  <c r="AH128" i="11" s="1"/>
  <c r="AI40" i="11"/>
  <c r="AH45" i="11"/>
  <c r="AH46" i="11" s="1"/>
  <c r="AH47" i="11" s="1"/>
  <c r="AH131" i="11" s="1"/>
  <c r="AX25" i="11"/>
  <c r="AY24" i="11"/>
  <c r="H166" i="11"/>
  <c r="AK21" i="10"/>
  <c r="AJ38" i="10"/>
  <c r="AK36" i="10"/>
  <c r="AX25" i="10"/>
  <c r="AY24" i="10"/>
  <c r="AD26" i="10"/>
  <c r="AC27" i="10"/>
  <c r="AC28" i="10" s="1"/>
  <c r="AC129" i="10" s="1"/>
  <c r="H165" i="10"/>
  <c r="AX37" i="10"/>
  <c r="AY37" i="10" s="1"/>
  <c r="AI42" i="10" l="1"/>
  <c r="AI43" i="10" s="1"/>
  <c r="AI127" i="10" s="1"/>
  <c r="AJ40" i="10"/>
  <c r="AI45" i="10"/>
  <c r="AI46" i="10" s="1"/>
  <c r="AI47" i="10" s="1"/>
  <c r="AI130" i="10" s="1"/>
  <c r="AX24" i="13"/>
  <c r="AW25" i="13"/>
  <c r="AX37" i="13" s="1"/>
  <c r="AJ38" i="13"/>
  <c r="AK36" i="13"/>
  <c r="AE26" i="13"/>
  <c r="AD27" i="13"/>
  <c r="AD28" i="13" s="1"/>
  <c r="AD130" i="13" s="1"/>
  <c r="AI42" i="13"/>
  <c r="AI43" i="13" s="1"/>
  <c r="AI128" i="13" s="1"/>
  <c r="AJ40" i="13"/>
  <c r="AI45" i="13"/>
  <c r="AI46" i="13" s="1"/>
  <c r="AI47" i="13" s="1"/>
  <c r="AI131" i="13" s="1"/>
  <c r="AN21" i="13"/>
  <c r="H157" i="13"/>
  <c r="J166" i="13"/>
  <c r="AJ38" i="11"/>
  <c r="AK36" i="11"/>
  <c r="AK21" i="11"/>
  <c r="H157" i="11"/>
  <c r="J166" i="11"/>
  <c r="AI42" i="11"/>
  <c r="AI43" i="11" s="1"/>
  <c r="AI128" i="11" s="1"/>
  <c r="AJ40" i="11"/>
  <c r="AI45" i="11"/>
  <c r="AI46" i="11" s="1"/>
  <c r="AI47" i="11" s="1"/>
  <c r="AI131" i="11" s="1"/>
  <c r="AE26" i="11"/>
  <c r="AD27" i="11"/>
  <c r="AD28" i="11" s="1"/>
  <c r="AD130" i="11" s="1"/>
  <c r="AZ24" i="11"/>
  <c r="AY25" i="11"/>
  <c r="AY37" i="11"/>
  <c r="AZ37" i="11" s="1"/>
  <c r="AK38" i="10"/>
  <c r="AL36" i="10"/>
  <c r="AE26" i="10"/>
  <c r="AD27" i="10"/>
  <c r="AD28" i="10" s="1"/>
  <c r="AD129" i="10" s="1"/>
  <c r="H156" i="10"/>
  <c r="J165" i="10"/>
  <c r="AZ24" i="10"/>
  <c r="AY25" i="10"/>
  <c r="AZ37" i="10" s="1"/>
  <c r="AL21" i="10"/>
  <c r="AX25" i="13" l="1"/>
  <c r="AY37" i="13" s="1"/>
  <c r="AY24" i="13"/>
  <c r="AJ42" i="10"/>
  <c r="AJ43" i="10" s="1"/>
  <c r="AJ127" i="10" s="1"/>
  <c r="AK40" i="10"/>
  <c r="AJ45" i="10"/>
  <c r="AJ46" i="10" s="1"/>
  <c r="AJ47" i="10" s="1"/>
  <c r="AJ130" i="10" s="1"/>
  <c r="AJ42" i="13"/>
  <c r="AJ43" i="13" s="1"/>
  <c r="AJ128" i="13" s="1"/>
  <c r="AK40" i="13"/>
  <c r="AJ45" i="13"/>
  <c r="AJ46" i="13" s="1"/>
  <c r="AJ47" i="13" s="1"/>
  <c r="AK38" i="13"/>
  <c r="AL36" i="13"/>
  <c r="AO21" i="13"/>
  <c r="AJ131" i="13"/>
  <c r="H160" i="13"/>
  <c r="AF26" i="13"/>
  <c r="AE27" i="13"/>
  <c r="AE28" i="13" s="1"/>
  <c r="AE130" i="13" s="1"/>
  <c r="AZ25" i="11"/>
  <c r="BA34" i="11" s="1"/>
  <c r="BA24" i="11"/>
  <c r="H160" i="11"/>
  <c r="AK38" i="11"/>
  <c r="AL36" i="11"/>
  <c r="AJ42" i="11"/>
  <c r="AJ43" i="11" s="1"/>
  <c r="AJ128" i="11" s="1"/>
  <c r="AK40" i="11"/>
  <c r="AJ45" i="11"/>
  <c r="AJ46" i="11" s="1"/>
  <c r="AJ47" i="11" s="1"/>
  <c r="AJ131" i="11" s="1"/>
  <c r="AF26" i="11"/>
  <c r="AE27" i="11"/>
  <c r="AE28" i="11" s="1"/>
  <c r="AE130" i="11" s="1"/>
  <c r="AL21" i="11"/>
  <c r="AM21" i="10"/>
  <c r="AM36" i="10"/>
  <c r="AL38" i="10"/>
  <c r="AZ25" i="10"/>
  <c r="BA34" i="10" s="1"/>
  <c r="BA24" i="10"/>
  <c r="AF26" i="10"/>
  <c r="AE27" i="10"/>
  <c r="AE28" i="10" s="1"/>
  <c r="AE129" i="10" s="1"/>
  <c r="H159" i="10"/>
  <c r="AL40" i="10" l="1"/>
  <c r="AK42" i="10"/>
  <c r="AK43" i="10" s="1"/>
  <c r="AK127" i="10" s="1"/>
  <c r="AK45" i="10"/>
  <c r="AK46" i="10" s="1"/>
  <c r="AK47" i="10" s="1"/>
  <c r="AK130" i="10" s="1"/>
  <c r="BA37" i="11"/>
  <c r="AZ24" i="13"/>
  <c r="AY25" i="13"/>
  <c r="AZ37" i="13" s="1"/>
  <c r="AM36" i="13"/>
  <c r="AL38" i="13"/>
  <c r="AK42" i="13"/>
  <c r="AK43" i="13" s="1"/>
  <c r="AK128" i="13" s="1"/>
  <c r="AL40" i="13"/>
  <c r="AK45" i="13"/>
  <c r="AK46" i="13" s="1"/>
  <c r="AK47" i="13" s="1"/>
  <c r="AK131" i="13" s="1"/>
  <c r="AG26" i="13"/>
  <c r="AF27" i="13"/>
  <c r="AF28" i="13" s="1"/>
  <c r="AF130" i="13" s="1"/>
  <c r="I155" i="13"/>
  <c r="I159" i="13"/>
  <c r="J159" i="13" s="1"/>
  <c r="AP21" i="13"/>
  <c r="AM21" i="11"/>
  <c r="AG26" i="11"/>
  <c r="AF27" i="11"/>
  <c r="AF28" i="11" s="1"/>
  <c r="AF130" i="11" s="1"/>
  <c r="AM36" i="11"/>
  <c r="AL38" i="11"/>
  <c r="BA25" i="11"/>
  <c r="BB24" i="11"/>
  <c r="AL40" i="11"/>
  <c r="AK42" i="11"/>
  <c r="AK43" i="11" s="1"/>
  <c r="AK128" i="11" s="1"/>
  <c r="AK45" i="11"/>
  <c r="AK46" i="11" s="1"/>
  <c r="AK47" i="11" s="1"/>
  <c r="AK131" i="11" s="1"/>
  <c r="I155" i="11"/>
  <c r="I159" i="11"/>
  <c r="J159" i="11" s="1"/>
  <c r="BB37" i="11"/>
  <c r="AG26" i="10"/>
  <c r="AF27" i="10"/>
  <c r="AF28" i="10" s="1"/>
  <c r="AF129" i="10" s="1"/>
  <c r="BB24" i="10"/>
  <c r="BA25" i="10"/>
  <c r="I154" i="10"/>
  <c r="I158" i="10"/>
  <c r="J158" i="10" s="1"/>
  <c r="AN21" i="10"/>
  <c r="AM38" i="10"/>
  <c r="AN36" i="10"/>
  <c r="BA37" i="10"/>
  <c r="AZ25" i="13" l="1"/>
  <c r="BA34" i="13" s="1"/>
  <c r="BA24" i="13"/>
  <c r="BB37" i="10"/>
  <c r="AM40" i="10"/>
  <c r="AL45" i="10"/>
  <c r="AL46" i="10" s="1"/>
  <c r="AL47" i="10" s="1"/>
  <c r="AL130" i="10" s="1"/>
  <c r="AL42" i="10"/>
  <c r="AL43" i="10" s="1"/>
  <c r="AL127" i="10" s="1"/>
  <c r="AL42" i="13"/>
  <c r="AL43" i="13" s="1"/>
  <c r="AL128" i="13" s="1"/>
  <c r="AM40" i="13"/>
  <c r="AL45" i="13"/>
  <c r="AL46" i="13" s="1"/>
  <c r="AL47" i="13" s="1"/>
  <c r="AL131" i="13" s="1"/>
  <c r="AM38" i="13"/>
  <c r="AN36" i="13"/>
  <c r="I163" i="13"/>
  <c r="AH26" i="13"/>
  <c r="AG27" i="13"/>
  <c r="AG28" i="13" s="1"/>
  <c r="AG130" i="13" s="1"/>
  <c r="AQ21" i="13"/>
  <c r="I163" i="11"/>
  <c r="AM38" i="11"/>
  <c r="AN36" i="11"/>
  <c r="BC24" i="11"/>
  <c r="BB25" i="11"/>
  <c r="AN21" i="11"/>
  <c r="AL42" i="11"/>
  <c r="AL43" i="11" s="1"/>
  <c r="AL128" i="11" s="1"/>
  <c r="AM40" i="11"/>
  <c r="AL45" i="11"/>
  <c r="AL46" i="11" s="1"/>
  <c r="AL47" i="11" s="1"/>
  <c r="AL131" i="11" s="1"/>
  <c r="AH26" i="11"/>
  <c r="AG27" i="11"/>
  <c r="AG28" i="11" s="1"/>
  <c r="AG130" i="11" s="1"/>
  <c r="I162" i="10"/>
  <c r="AH26" i="10"/>
  <c r="AG27" i="10"/>
  <c r="AG28" i="10" s="1"/>
  <c r="AG129" i="10" s="1"/>
  <c r="AO36" i="10"/>
  <c r="AN38" i="10"/>
  <c r="BB25" i="10"/>
  <c r="BC24" i="10"/>
  <c r="AO21" i="10"/>
  <c r="AM42" i="10" l="1"/>
  <c r="AM43" i="10" s="1"/>
  <c r="AM127" i="10" s="1"/>
  <c r="AM45" i="10"/>
  <c r="AM46" i="10" s="1"/>
  <c r="AM47" i="10" s="1"/>
  <c r="AM130" i="10" s="1"/>
  <c r="AN40" i="10"/>
  <c r="BA25" i="13"/>
  <c r="BB24" i="13"/>
  <c r="BA37" i="13"/>
  <c r="AI26" i="13"/>
  <c r="AH27" i="13"/>
  <c r="AH28" i="13" s="1"/>
  <c r="AH130" i="13" s="1"/>
  <c r="AR21" i="13"/>
  <c r="I164" i="13"/>
  <c r="I165" i="13"/>
  <c r="J165" i="13" s="1"/>
  <c r="H206" i="13" s="1"/>
  <c r="AO36" i="13"/>
  <c r="AN38" i="13"/>
  <c r="AN40" i="13"/>
  <c r="AM42" i="13"/>
  <c r="AM43" i="13" s="1"/>
  <c r="AM128" i="13" s="1"/>
  <c r="AM45" i="13"/>
  <c r="AM46" i="13" s="1"/>
  <c r="AM47" i="13" s="1"/>
  <c r="AM131" i="13" s="1"/>
  <c r="I164" i="11"/>
  <c r="I165" i="11"/>
  <c r="J165" i="11" s="1"/>
  <c r="H206" i="11" s="1"/>
  <c r="BD24" i="11"/>
  <c r="BC25" i="11"/>
  <c r="AI26" i="11"/>
  <c r="AH27" i="11"/>
  <c r="AH28" i="11" s="1"/>
  <c r="AH130" i="11" s="1"/>
  <c r="AO36" i="11"/>
  <c r="AN38" i="11"/>
  <c r="AM42" i="11"/>
  <c r="AM43" i="11" s="1"/>
  <c r="AM128" i="11" s="1"/>
  <c r="AN40" i="11"/>
  <c r="AM45" i="11"/>
  <c r="AM46" i="11" s="1"/>
  <c r="AM47" i="11" s="1"/>
  <c r="AM131" i="11" s="1"/>
  <c r="AO21" i="11"/>
  <c r="BC37" i="11"/>
  <c r="AI26" i="10"/>
  <c r="AH27" i="10"/>
  <c r="AH28" i="10" s="1"/>
  <c r="AH129" i="10" s="1"/>
  <c r="AP21" i="10"/>
  <c r="BD24" i="10"/>
  <c r="BC25" i="10"/>
  <c r="AO38" i="10"/>
  <c r="AP36" i="10"/>
  <c r="I163" i="10"/>
  <c r="I164" i="10"/>
  <c r="J164" i="10" s="1"/>
  <c r="H205" i="10" s="1"/>
  <c r="BC37" i="10"/>
  <c r="BD37" i="11" l="1"/>
  <c r="BB25" i="13"/>
  <c r="BC24" i="13"/>
  <c r="U207" i="11"/>
  <c r="U149" i="11" s="1"/>
  <c r="N207" i="11"/>
  <c r="N149" i="11" s="1"/>
  <c r="T207" i="11"/>
  <c r="T149" i="11" s="1"/>
  <c r="S207" i="11"/>
  <c r="S149" i="11" s="1"/>
  <c r="R207" i="11"/>
  <c r="R149" i="11" s="1"/>
  <c r="Q207" i="11"/>
  <c r="Q149" i="11" s="1"/>
  <c r="V207" i="11"/>
  <c r="V149" i="11" s="1"/>
  <c r="P207" i="11"/>
  <c r="P149" i="11" s="1"/>
  <c r="W207" i="11"/>
  <c r="W149" i="11" s="1"/>
  <c r="O207" i="11"/>
  <c r="O149" i="11" s="1"/>
  <c r="BB37" i="13"/>
  <c r="T207" i="13"/>
  <c r="T149" i="13" s="1"/>
  <c r="S207" i="13"/>
  <c r="S149" i="13" s="1"/>
  <c r="R207" i="13"/>
  <c r="R149" i="13" s="1"/>
  <c r="Q207" i="13"/>
  <c r="Q149" i="13" s="1"/>
  <c r="U207" i="13"/>
  <c r="U149" i="13" s="1"/>
  <c r="P207" i="13"/>
  <c r="P149" i="13" s="1"/>
  <c r="W207" i="13"/>
  <c r="W149" i="13" s="1"/>
  <c r="O207" i="13"/>
  <c r="O149" i="13" s="1"/>
  <c r="V207" i="13"/>
  <c r="V149" i="13" s="1"/>
  <c r="N207" i="13"/>
  <c r="N149" i="13" s="1"/>
  <c r="AN42" i="10"/>
  <c r="AN43" i="10" s="1"/>
  <c r="AN127" i="10" s="1"/>
  <c r="AN45" i="10"/>
  <c r="AN46" i="10" s="1"/>
  <c r="AN47" i="10" s="1"/>
  <c r="AN130" i="10" s="1"/>
  <c r="AO40" i="10"/>
  <c r="P206" i="10"/>
  <c r="P148" i="10" s="1"/>
  <c r="W206" i="10"/>
  <c r="W148" i="10" s="1"/>
  <c r="O206" i="10"/>
  <c r="O148" i="10" s="1"/>
  <c r="V206" i="10"/>
  <c r="V148" i="10" s="1"/>
  <c r="Q206" i="10"/>
  <c r="Q148" i="10" s="1"/>
  <c r="N206" i="10"/>
  <c r="N148" i="10" s="1"/>
  <c r="U206" i="10"/>
  <c r="U148" i="10" s="1"/>
  <c r="T206" i="10"/>
  <c r="T148" i="10" s="1"/>
  <c r="S206" i="10"/>
  <c r="S148" i="10" s="1"/>
  <c r="R206" i="10"/>
  <c r="R148" i="10" s="1"/>
  <c r="AS21" i="13"/>
  <c r="L207" i="13"/>
  <c r="L149" i="13" s="1"/>
  <c r="M207" i="13"/>
  <c r="M149" i="13" s="1"/>
  <c r="J207" i="13"/>
  <c r="J149" i="13" s="1"/>
  <c r="K207" i="13"/>
  <c r="K149" i="13" s="1"/>
  <c r="I207" i="13"/>
  <c r="AJ26" i="13"/>
  <c r="AI27" i="13"/>
  <c r="AI28" i="13" s="1"/>
  <c r="AI130" i="13" s="1"/>
  <c r="I166" i="13"/>
  <c r="I157" i="13" s="1"/>
  <c r="J164" i="13"/>
  <c r="H198" i="13" s="1"/>
  <c r="AN42" i="13"/>
  <c r="AN43" i="13" s="1"/>
  <c r="AN128" i="13" s="1"/>
  <c r="AN45" i="13"/>
  <c r="AN46" i="13" s="1"/>
  <c r="AN47" i="13" s="1"/>
  <c r="AN131" i="13" s="1"/>
  <c r="AO40" i="13"/>
  <c r="AO38" i="13"/>
  <c r="AP36" i="13"/>
  <c r="AJ26" i="11"/>
  <c r="AI27" i="11"/>
  <c r="AI28" i="11" s="1"/>
  <c r="AI130" i="11" s="1"/>
  <c r="J207" i="11"/>
  <c r="J149" i="11" s="1"/>
  <c r="L207" i="11"/>
  <c r="L149" i="11" s="1"/>
  <c r="M207" i="11"/>
  <c r="M149" i="11" s="1"/>
  <c r="K207" i="11"/>
  <c r="K149" i="11" s="1"/>
  <c r="I207" i="11"/>
  <c r="AO40" i="11"/>
  <c r="AN42" i="11"/>
  <c r="AN43" i="11" s="1"/>
  <c r="AN128" i="11" s="1"/>
  <c r="AN45" i="11"/>
  <c r="AN46" i="11" s="1"/>
  <c r="AN47" i="11" s="1"/>
  <c r="AN131" i="11" s="1"/>
  <c r="AO38" i="11"/>
  <c r="AP36" i="11"/>
  <c r="I166" i="11"/>
  <c r="I157" i="11" s="1"/>
  <c r="J164" i="11"/>
  <c r="H198" i="11" s="1"/>
  <c r="AP21" i="11"/>
  <c r="BD25" i="11"/>
  <c r="BE24" i="11"/>
  <c r="AP38" i="10"/>
  <c r="AQ36" i="10"/>
  <c r="BD37" i="10"/>
  <c r="BE37" i="10" s="1"/>
  <c r="BD25" i="10"/>
  <c r="BE24" i="10"/>
  <c r="AJ26" i="10"/>
  <c r="AI27" i="10"/>
  <c r="AI28" i="10" s="1"/>
  <c r="AI129" i="10" s="1"/>
  <c r="J206" i="10"/>
  <c r="J148" i="10" s="1"/>
  <c r="L206" i="10"/>
  <c r="L148" i="10" s="1"/>
  <c r="M206" i="10"/>
  <c r="M148" i="10" s="1"/>
  <c r="I206" i="10"/>
  <c r="K206" i="10"/>
  <c r="K148" i="10" s="1"/>
  <c r="AQ21" i="10"/>
  <c r="I165" i="10"/>
  <c r="I156" i="10" s="1"/>
  <c r="J163" i="10"/>
  <c r="H197" i="10" s="1"/>
  <c r="S199" i="11" l="1"/>
  <c r="S200" i="11" s="1"/>
  <c r="S202" i="11" s="1"/>
  <c r="S179" i="11" s="1"/>
  <c r="R199" i="11"/>
  <c r="R200" i="11" s="1"/>
  <c r="R202" i="11" s="1"/>
  <c r="R179" i="11" s="1"/>
  <c r="Q199" i="11"/>
  <c r="Q200" i="11" s="1"/>
  <c r="Q202" i="11" s="1"/>
  <c r="Q179" i="11" s="1"/>
  <c r="T199" i="11"/>
  <c r="T200" i="11" s="1"/>
  <c r="T202" i="11" s="1"/>
  <c r="T179" i="11" s="1"/>
  <c r="P199" i="11"/>
  <c r="P200" i="11" s="1"/>
  <c r="P202" i="11" s="1"/>
  <c r="P179" i="11" s="1"/>
  <c r="W199" i="11"/>
  <c r="W200" i="11" s="1"/>
  <c r="W202" i="11" s="1"/>
  <c r="W179" i="11" s="1"/>
  <c r="O199" i="11"/>
  <c r="O200" i="11" s="1"/>
  <c r="O202" i="11" s="1"/>
  <c r="O179" i="11" s="1"/>
  <c r="V199" i="11"/>
  <c r="V200" i="11" s="1"/>
  <c r="V202" i="11" s="1"/>
  <c r="V179" i="11" s="1"/>
  <c r="N199" i="11"/>
  <c r="N200" i="11" s="1"/>
  <c r="N202" i="11" s="1"/>
  <c r="N179" i="11" s="1"/>
  <c r="U199" i="11"/>
  <c r="U200" i="11" s="1"/>
  <c r="U202" i="11" s="1"/>
  <c r="U179" i="11" s="1"/>
  <c r="AP40" i="10"/>
  <c r="AO42" i="10"/>
  <c r="AO43" i="10" s="1"/>
  <c r="AO127" i="10" s="1"/>
  <c r="AO45" i="10"/>
  <c r="AO46" i="10" s="1"/>
  <c r="AO47" i="10" s="1"/>
  <c r="AO130" i="10" s="1"/>
  <c r="BC25" i="13"/>
  <c r="BD24" i="13"/>
  <c r="BC37" i="13"/>
  <c r="R198" i="10"/>
  <c r="R199" i="10" s="1"/>
  <c r="R201" i="10" s="1"/>
  <c r="R178" i="10" s="1"/>
  <c r="Q198" i="10"/>
  <c r="Q199" i="10" s="1"/>
  <c r="Q201" i="10" s="1"/>
  <c r="Q178" i="10" s="1"/>
  <c r="P198" i="10"/>
  <c r="P199" i="10" s="1"/>
  <c r="P201" i="10" s="1"/>
  <c r="P178" i="10" s="1"/>
  <c r="S198" i="10"/>
  <c r="S199" i="10" s="1"/>
  <c r="S201" i="10" s="1"/>
  <c r="S178" i="10" s="1"/>
  <c r="W198" i="10"/>
  <c r="W199" i="10" s="1"/>
  <c r="W201" i="10" s="1"/>
  <c r="W178" i="10" s="1"/>
  <c r="O198" i="10"/>
  <c r="O199" i="10" s="1"/>
  <c r="O201" i="10" s="1"/>
  <c r="O178" i="10" s="1"/>
  <c r="V198" i="10"/>
  <c r="V199" i="10" s="1"/>
  <c r="V201" i="10" s="1"/>
  <c r="V178" i="10" s="1"/>
  <c r="N198" i="10"/>
  <c r="N199" i="10" s="1"/>
  <c r="N201" i="10" s="1"/>
  <c r="N178" i="10" s="1"/>
  <c r="U198" i="10"/>
  <c r="U199" i="10" s="1"/>
  <c r="U201" i="10" s="1"/>
  <c r="U178" i="10" s="1"/>
  <c r="T198" i="10"/>
  <c r="T199" i="10" s="1"/>
  <c r="T201" i="10" s="1"/>
  <c r="T178" i="10" s="1"/>
  <c r="R199" i="13"/>
  <c r="R200" i="13" s="1"/>
  <c r="R202" i="13" s="1"/>
  <c r="R179" i="13" s="1"/>
  <c r="Q199" i="13"/>
  <c r="Q200" i="13" s="1"/>
  <c r="Q202" i="13" s="1"/>
  <c r="Q179" i="13" s="1"/>
  <c r="P199" i="13"/>
  <c r="P200" i="13" s="1"/>
  <c r="P202" i="13" s="1"/>
  <c r="P179" i="13" s="1"/>
  <c r="W199" i="13"/>
  <c r="W200" i="13" s="1"/>
  <c r="W202" i="13" s="1"/>
  <c r="W179" i="13" s="1"/>
  <c r="O199" i="13"/>
  <c r="O200" i="13" s="1"/>
  <c r="O202" i="13" s="1"/>
  <c r="O179" i="13" s="1"/>
  <c r="V199" i="13"/>
  <c r="V200" i="13" s="1"/>
  <c r="V202" i="13" s="1"/>
  <c r="V179" i="13" s="1"/>
  <c r="N199" i="13"/>
  <c r="N200" i="13" s="1"/>
  <c r="N202" i="13" s="1"/>
  <c r="N179" i="13" s="1"/>
  <c r="U199" i="13"/>
  <c r="U200" i="13" s="1"/>
  <c r="U202" i="13" s="1"/>
  <c r="U179" i="13" s="1"/>
  <c r="S199" i="13"/>
  <c r="S200" i="13" s="1"/>
  <c r="S202" i="13" s="1"/>
  <c r="S179" i="13" s="1"/>
  <c r="T199" i="13"/>
  <c r="T200" i="13" s="1"/>
  <c r="T202" i="13" s="1"/>
  <c r="T179" i="13" s="1"/>
  <c r="AP38" i="13"/>
  <c r="AQ36" i="13"/>
  <c r="AW207" i="13"/>
  <c r="I149" i="13"/>
  <c r="H200" i="13"/>
  <c r="H202" i="13" s="1"/>
  <c r="K199" i="13"/>
  <c r="K200" i="13" s="1"/>
  <c r="K202" i="13" s="1"/>
  <c r="L199" i="13"/>
  <c r="L200" i="13" s="1"/>
  <c r="L202" i="13" s="1"/>
  <c r="I199" i="13"/>
  <c r="M199" i="13"/>
  <c r="M200" i="13" s="1"/>
  <c r="M202" i="13" s="1"/>
  <c r="J199" i="13"/>
  <c r="J200" i="13" s="1"/>
  <c r="AP40" i="13"/>
  <c r="AO42" i="13"/>
  <c r="AO43" i="13" s="1"/>
  <c r="AO128" i="13" s="1"/>
  <c r="AO45" i="13"/>
  <c r="AO46" i="13" s="1"/>
  <c r="AO47" i="13" s="1"/>
  <c r="AO131" i="13" s="1"/>
  <c r="J157" i="13"/>
  <c r="J160" i="13" s="1"/>
  <c r="I160" i="13"/>
  <c r="AK26" i="13"/>
  <c r="AJ27" i="13"/>
  <c r="AJ28" i="13" s="1"/>
  <c r="AJ130" i="13" s="1"/>
  <c r="AT21" i="13"/>
  <c r="AQ21" i="11"/>
  <c r="AQ36" i="11"/>
  <c r="AP38" i="11"/>
  <c r="AP40" i="11"/>
  <c r="AO42" i="11"/>
  <c r="AO43" i="11" s="1"/>
  <c r="AO128" i="11" s="1"/>
  <c r="AO45" i="11"/>
  <c r="AO46" i="11" s="1"/>
  <c r="AO47" i="11" s="1"/>
  <c r="AO131" i="11" s="1"/>
  <c r="AK26" i="11"/>
  <c r="AJ27" i="11"/>
  <c r="AJ28" i="11" s="1"/>
  <c r="AJ130" i="11" s="1"/>
  <c r="BE25" i="11"/>
  <c r="BF35" i="11" s="1"/>
  <c r="BF24" i="11"/>
  <c r="BE37" i="11"/>
  <c r="M199" i="11"/>
  <c r="M200" i="11" s="1"/>
  <c r="M202" i="11" s="1"/>
  <c r="I199" i="11"/>
  <c r="H200" i="11"/>
  <c r="H202" i="11" s="1"/>
  <c r="K199" i="11"/>
  <c r="K200" i="11" s="1"/>
  <c r="K202" i="11" s="1"/>
  <c r="L199" i="11"/>
  <c r="L200" i="11" s="1"/>
  <c r="L202" i="11" s="1"/>
  <c r="J199" i="11"/>
  <c r="J200" i="11" s="1"/>
  <c r="AW207" i="11"/>
  <c r="I149" i="11"/>
  <c r="J157" i="11"/>
  <c r="J160" i="11" s="1"/>
  <c r="I160" i="11"/>
  <c r="M198" i="10"/>
  <c r="M199" i="10" s="1"/>
  <c r="M201" i="10" s="1"/>
  <c r="I198" i="10"/>
  <c r="H199" i="10"/>
  <c r="H201" i="10" s="1"/>
  <c r="J198" i="10"/>
  <c r="J199" i="10" s="1"/>
  <c r="L198" i="10"/>
  <c r="L199" i="10" s="1"/>
  <c r="L201" i="10" s="1"/>
  <c r="K198" i="10"/>
  <c r="K199" i="10" s="1"/>
  <c r="K201" i="10" s="1"/>
  <c r="BF24" i="10"/>
  <c r="BE25" i="10"/>
  <c r="BF34" i="10" s="1"/>
  <c r="AR36" i="10"/>
  <c r="AQ38" i="10"/>
  <c r="J156" i="10"/>
  <c r="J159" i="10" s="1"/>
  <c r="I159" i="10"/>
  <c r="AR21" i="10"/>
  <c r="AW206" i="10"/>
  <c r="I148" i="10"/>
  <c r="AK26" i="10"/>
  <c r="AJ27" i="10"/>
  <c r="AJ28" i="10" s="1"/>
  <c r="AJ129" i="10" s="1"/>
  <c r="BD37" i="13" l="1"/>
  <c r="AQ40" i="10"/>
  <c r="AP42" i="10"/>
  <c r="AP43" i="10" s="1"/>
  <c r="AP127" i="10" s="1"/>
  <c r="AP45" i="10"/>
  <c r="AP46" i="10" s="1"/>
  <c r="AP47" i="10" s="1"/>
  <c r="AP130" i="10" s="1"/>
  <c r="BD25" i="13"/>
  <c r="BE24" i="13"/>
  <c r="BF37" i="10"/>
  <c r="BF34" i="11"/>
  <c r="AU117" i="13"/>
  <c r="AQ117" i="13"/>
  <c r="AM117" i="13"/>
  <c r="AI117" i="13"/>
  <c r="AE117" i="13"/>
  <c r="AA117" i="13"/>
  <c r="W117" i="13"/>
  <c r="S117" i="13"/>
  <c r="O117" i="13"/>
  <c r="K117" i="13"/>
  <c r="AV117" i="13"/>
  <c r="AP117" i="13"/>
  <c r="AK117" i="13"/>
  <c r="AF117" i="13"/>
  <c r="Z117" i="13"/>
  <c r="U117" i="13"/>
  <c r="P117" i="13"/>
  <c r="J117" i="13"/>
  <c r="AT117" i="13"/>
  <c r="AN117" i="13"/>
  <c r="AG117" i="13"/>
  <c r="Y117" i="13"/>
  <c r="R117" i="13"/>
  <c r="L117" i="13"/>
  <c r="AS117" i="13"/>
  <c r="AL117" i="13"/>
  <c r="AD117" i="13"/>
  <c r="X117" i="13"/>
  <c r="Q117" i="13"/>
  <c r="I117" i="13"/>
  <c r="AJ117" i="13"/>
  <c r="V117" i="13"/>
  <c r="H117" i="13"/>
  <c r="H119" i="13" s="1"/>
  <c r="AH117" i="13"/>
  <c r="T117" i="13"/>
  <c r="AR117" i="13"/>
  <c r="AC117" i="13"/>
  <c r="N117" i="13"/>
  <c r="M117" i="13"/>
  <c r="AO117" i="13"/>
  <c r="AB117" i="13"/>
  <c r="AQ40" i="13"/>
  <c r="AP45" i="13"/>
  <c r="AP46" i="13" s="1"/>
  <c r="AP47" i="13" s="1"/>
  <c r="AP131" i="13" s="1"/>
  <c r="AP42" i="13"/>
  <c r="AP43" i="13" s="1"/>
  <c r="AP128" i="13" s="1"/>
  <c r="I200" i="13"/>
  <c r="AW199" i="13"/>
  <c r="AR36" i="13"/>
  <c r="AQ38" i="13"/>
  <c r="AU21" i="13"/>
  <c r="I189" i="13"/>
  <c r="I170" i="13"/>
  <c r="H192" i="13"/>
  <c r="L179" i="13"/>
  <c r="J202" i="13"/>
  <c r="I202" i="13"/>
  <c r="K179" i="13"/>
  <c r="AL26" i="13"/>
  <c r="AK27" i="13"/>
  <c r="AK28" i="13" s="1"/>
  <c r="AK130" i="13" s="1"/>
  <c r="M179" i="13"/>
  <c r="H179" i="13"/>
  <c r="H203" i="13"/>
  <c r="AS117" i="11"/>
  <c r="AO117" i="11"/>
  <c r="AK117" i="11"/>
  <c r="AG117" i="11"/>
  <c r="AC117" i="11"/>
  <c r="Y117" i="11"/>
  <c r="U117" i="11"/>
  <c r="Q117" i="11"/>
  <c r="M117" i="11"/>
  <c r="I117" i="11"/>
  <c r="AU117" i="11"/>
  <c r="AP117" i="11"/>
  <c r="AJ117" i="11"/>
  <c r="AE117" i="11"/>
  <c r="Z117" i="11"/>
  <c r="T117" i="11"/>
  <c r="O117" i="11"/>
  <c r="J117" i="11"/>
  <c r="AQ117" i="11"/>
  <c r="AI117" i="11"/>
  <c r="AB117" i="11"/>
  <c r="V117" i="11"/>
  <c r="N117" i="11"/>
  <c r="AV117" i="11"/>
  <c r="AN117" i="11"/>
  <c r="AH117" i="11"/>
  <c r="AA117" i="11"/>
  <c r="S117" i="11"/>
  <c r="L117" i="11"/>
  <c r="AR117" i="11"/>
  <c r="AD117" i="11"/>
  <c r="P117" i="11"/>
  <c r="AM117" i="11"/>
  <c r="X117" i="11"/>
  <c r="K117" i="11"/>
  <c r="AL117" i="11"/>
  <c r="H117" i="11"/>
  <c r="H119" i="11" s="1"/>
  <c r="AT117" i="11"/>
  <c r="R117" i="11"/>
  <c r="W117" i="11"/>
  <c r="AF117" i="11"/>
  <c r="J202" i="11"/>
  <c r="I202" i="11"/>
  <c r="AW199" i="11"/>
  <c r="I200" i="11"/>
  <c r="BF25" i="11"/>
  <c r="BG24" i="11"/>
  <c r="AR36" i="11"/>
  <c r="AQ38" i="11"/>
  <c r="I170" i="11"/>
  <c r="I189" i="11"/>
  <c r="H192" i="11"/>
  <c r="L179" i="11"/>
  <c r="M179" i="11"/>
  <c r="AR21" i="11"/>
  <c r="K179" i="11"/>
  <c r="BF37" i="11"/>
  <c r="AP42" i="11"/>
  <c r="AP43" i="11" s="1"/>
  <c r="AP128" i="11" s="1"/>
  <c r="AQ40" i="11"/>
  <c r="AP45" i="11"/>
  <c r="AP46" i="11" s="1"/>
  <c r="AP47" i="11" s="1"/>
  <c r="AP131" i="11" s="1"/>
  <c r="H203" i="11"/>
  <c r="H179" i="11"/>
  <c r="AL26" i="11"/>
  <c r="AK27" i="11"/>
  <c r="AK28" i="11" s="1"/>
  <c r="AK130" i="11" s="1"/>
  <c r="AT116" i="10"/>
  <c r="AP116" i="10"/>
  <c r="AL116" i="10"/>
  <c r="AH116" i="10"/>
  <c r="AD116" i="10"/>
  <c r="Z116" i="10"/>
  <c r="V116" i="10"/>
  <c r="R116" i="10"/>
  <c r="N116" i="10"/>
  <c r="J116" i="10"/>
  <c r="AV116" i="10"/>
  <c r="AR116" i="10"/>
  <c r="AN116" i="10"/>
  <c r="AJ116" i="10"/>
  <c r="AF116" i="10"/>
  <c r="AB116" i="10"/>
  <c r="X116" i="10"/>
  <c r="T116" i="10"/>
  <c r="P116" i="10"/>
  <c r="L116" i="10"/>
  <c r="H116" i="10"/>
  <c r="H118" i="10" s="1"/>
  <c r="AU116" i="10"/>
  <c r="AM116" i="10"/>
  <c r="AE116" i="10"/>
  <c r="W116" i="10"/>
  <c r="O116" i="10"/>
  <c r="AQ116" i="10"/>
  <c r="AI116" i="10"/>
  <c r="AA116" i="10"/>
  <c r="S116" i="10"/>
  <c r="K116" i="10"/>
  <c r="AS116" i="10"/>
  <c r="AC116" i="10"/>
  <c r="M116" i="10"/>
  <c r="AG116" i="10"/>
  <c r="Q116" i="10"/>
  <c r="AO116" i="10"/>
  <c r="I116" i="10"/>
  <c r="AK116" i="10"/>
  <c r="Y116" i="10"/>
  <c r="U116" i="10"/>
  <c r="BF25" i="10"/>
  <c r="BG37" i="10" s="1"/>
  <c r="BG24" i="10"/>
  <c r="H178" i="10"/>
  <c r="H202" i="10"/>
  <c r="AS21" i="10"/>
  <c r="I188" i="10"/>
  <c r="I169" i="10"/>
  <c r="H191" i="10"/>
  <c r="K178" i="10"/>
  <c r="AW198" i="10"/>
  <c r="I199" i="10"/>
  <c r="L178" i="10"/>
  <c r="M178" i="10"/>
  <c r="AL26" i="10"/>
  <c r="AK27" i="10"/>
  <c r="AK28" i="10" s="1"/>
  <c r="AK129" i="10" s="1"/>
  <c r="AS36" i="10"/>
  <c r="AR38" i="10"/>
  <c r="J201" i="10"/>
  <c r="I201" i="10"/>
  <c r="BF35" i="10"/>
  <c r="AR40" i="10" l="1"/>
  <c r="AQ45" i="10"/>
  <c r="AQ46" i="10" s="1"/>
  <c r="AQ47" i="10" s="1"/>
  <c r="AQ130" i="10" s="1"/>
  <c r="AQ42" i="10"/>
  <c r="AQ43" i="10" s="1"/>
  <c r="AQ127" i="10" s="1"/>
  <c r="BE25" i="13"/>
  <c r="BF34" i="13" s="1"/>
  <c r="BF24" i="13"/>
  <c r="BG37" i="11"/>
  <c r="BE37" i="13"/>
  <c r="BF37" i="13" s="1"/>
  <c r="I173" i="13"/>
  <c r="J170" i="13"/>
  <c r="H184" i="13"/>
  <c r="I203" i="13"/>
  <c r="J203" i="13" s="1"/>
  <c r="K203" i="13" s="1"/>
  <c r="L203" i="13" s="1"/>
  <c r="M203" i="13" s="1"/>
  <c r="N203" i="13" s="1"/>
  <c r="O203" i="13" s="1"/>
  <c r="P203" i="13" s="1"/>
  <c r="Q203" i="13" s="1"/>
  <c r="R203" i="13" s="1"/>
  <c r="S203" i="13" s="1"/>
  <c r="T203" i="13" s="1"/>
  <c r="U203" i="13" s="1"/>
  <c r="V203" i="13" s="1"/>
  <c r="W203" i="13" s="1"/>
  <c r="X203" i="13" s="1"/>
  <c r="Y203" i="13" s="1"/>
  <c r="Z203" i="13" s="1"/>
  <c r="AA203" i="13" s="1"/>
  <c r="AB203" i="13" s="1"/>
  <c r="AC203" i="13" s="1"/>
  <c r="AD203" i="13" s="1"/>
  <c r="AE203" i="13" s="1"/>
  <c r="AF203" i="13" s="1"/>
  <c r="AG203" i="13" s="1"/>
  <c r="AH203" i="13" s="1"/>
  <c r="AI203" i="13" s="1"/>
  <c r="AJ203" i="13" s="1"/>
  <c r="AK203" i="13" s="1"/>
  <c r="AL203" i="13" s="1"/>
  <c r="AM203" i="13" s="1"/>
  <c r="AN203" i="13" s="1"/>
  <c r="AO203" i="13" s="1"/>
  <c r="AP203" i="13" s="1"/>
  <c r="AQ203" i="13" s="1"/>
  <c r="AR203" i="13" s="1"/>
  <c r="AS203" i="13" s="1"/>
  <c r="AT203" i="13" s="1"/>
  <c r="AU203" i="13" s="1"/>
  <c r="AV203" i="13" s="1"/>
  <c r="I179" i="13"/>
  <c r="AV192" i="13"/>
  <c r="AR192" i="13"/>
  <c r="AN192" i="13"/>
  <c r="AJ192" i="13"/>
  <c r="AF192" i="13"/>
  <c r="AB192" i="13"/>
  <c r="X192" i="13"/>
  <c r="I191" i="13"/>
  <c r="AQ192" i="13"/>
  <c r="AL192" i="13"/>
  <c r="AG192" i="13"/>
  <c r="AA192" i="13"/>
  <c r="J189" i="13"/>
  <c r="AT192" i="13"/>
  <c r="AM192" i="13"/>
  <c r="AE192" i="13"/>
  <c r="Y192" i="13"/>
  <c r="AS192" i="13"/>
  <c r="AI192" i="13"/>
  <c r="Z192" i="13"/>
  <c r="AK192" i="13"/>
  <c r="AO192" i="13"/>
  <c r="AH192" i="13"/>
  <c r="AD192" i="13"/>
  <c r="AC192" i="13"/>
  <c r="AU192" i="13"/>
  <c r="AP192" i="13"/>
  <c r="AS36" i="13"/>
  <c r="AR38" i="13"/>
  <c r="AM26" i="13"/>
  <c r="AL27" i="13"/>
  <c r="AL28" i="13" s="1"/>
  <c r="AL130" i="13" s="1"/>
  <c r="J179" i="13"/>
  <c r="AQ42" i="13"/>
  <c r="AQ43" i="13" s="1"/>
  <c r="AQ128" i="13" s="1"/>
  <c r="AR40" i="13"/>
  <c r="AQ45" i="13"/>
  <c r="AQ46" i="13" s="1"/>
  <c r="AQ47" i="13" s="1"/>
  <c r="AQ131" i="13" s="1"/>
  <c r="I132" i="13"/>
  <c r="H193" i="13"/>
  <c r="H195" i="13" s="1"/>
  <c r="AV21" i="13"/>
  <c r="I137" i="13"/>
  <c r="J8" i="13" s="1"/>
  <c r="I203" i="11"/>
  <c r="J203" i="11" s="1"/>
  <c r="K203" i="11" s="1"/>
  <c r="L203" i="11" s="1"/>
  <c r="M203" i="11" s="1"/>
  <c r="N203" i="11" s="1"/>
  <c r="O203" i="11" s="1"/>
  <c r="P203" i="11" s="1"/>
  <c r="Q203" i="11" s="1"/>
  <c r="R203" i="11" s="1"/>
  <c r="S203" i="11" s="1"/>
  <c r="T203" i="11" s="1"/>
  <c r="U203" i="11" s="1"/>
  <c r="V203" i="11" s="1"/>
  <c r="W203" i="11" s="1"/>
  <c r="X203" i="11" s="1"/>
  <c r="Y203" i="11" s="1"/>
  <c r="Z203" i="11" s="1"/>
  <c r="AA203" i="11" s="1"/>
  <c r="AB203" i="11" s="1"/>
  <c r="AC203" i="11" s="1"/>
  <c r="AD203" i="11" s="1"/>
  <c r="AE203" i="11" s="1"/>
  <c r="AF203" i="11" s="1"/>
  <c r="AG203" i="11" s="1"/>
  <c r="AH203" i="11" s="1"/>
  <c r="AI203" i="11" s="1"/>
  <c r="AJ203" i="11" s="1"/>
  <c r="AK203" i="11" s="1"/>
  <c r="AL203" i="11" s="1"/>
  <c r="AM203" i="11" s="1"/>
  <c r="AN203" i="11" s="1"/>
  <c r="AO203" i="11" s="1"/>
  <c r="AP203" i="11" s="1"/>
  <c r="AQ203" i="11" s="1"/>
  <c r="AR203" i="11" s="1"/>
  <c r="AS203" i="11" s="1"/>
  <c r="AT203" i="11" s="1"/>
  <c r="AU203" i="11" s="1"/>
  <c r="AV203" i="11" s="1"/>
  <c r="I179" i="11"/>
  <c r="AM26" i="11"/>
  <c r="AL27" i="11"/>
  <c r="AL28" i="11" s="1"/>
  <c r="AL130" i="11" s="1"/>
  <c r="AQ42" i="11"/>
  <c r="AQ43" i="11" s="1"/>
  <c r="AQ128" i="11" s="1"/>
  <c r="AR40" i="11"/>
  <c r="AQ45" i="11"/>
  <c r="AQ46" i="11" s="1"/>
  <c r="AQ47" i="11" s="1"/>
  <c r="AQ131" i="11" s="1"/>
  <c r="J179" i="11"/>
  <c r="I132" i="11"/>
  <c r="H184" i="11"/>
  <c r="H193" i="11"/>
  <c r="H195" i="11" s="1"/>
  <c r="I137" i="11"/>
  <c r="J8" i="11" s="1"/>
  <c r="BH37" i="11"/>
  <c r="AS21" i="11"/>
  <c r="I173" i="11"/>
  <c r="J170" i="11"/>
  <c r="BH24" i="11"/>
  <c r="BG25" i="11"/>
  <c r="AV192" i="11"/>
  <c r="AR192" i="11"/>
  <c r="AN192" i="11"/>
  <c r="AJ192" i="11"/>
  <c r="AF192" i="11"/>
  <c r="AB192" i="11"/>
  <c r="X192" i="11"/>
  <c r="I191" i="11"/>
  <c r="AT192" i="11"/>
  <c r="AO192" i="11"/>
  <c r="AI192" i="11"/>
  <c r="AD192" i="11"/>
  <c r="Y192" i="11"/>
  <c r="AQ192" i="11"/>
  <c r="AK192" i="11"/>
  <c r="AC192" i="11"/>
  <c r="AP192" i="11"/>
  <c r="AG192" i="11"/>
  <c r="AM192" i="11"/>
  <c r="AA192" i="11"/>
  <c r="AS192" i="11"/>
  <c r="AE192" i="11"/>
  <c r="Z192" i="11"/>
  <c r="AU192" i="11"/>
  <c r="J189" i="11"/>
  <c r="AL192" i="11"/>
  <c r="AH192" i="11"/>
  <c r="AS36" i="11"/>
  <c r="AR38" i="11"/>
  <c r="I202" i="10"/>
  <c r="J202" i="10" s="1"/>
  <c r="K202" i="10" s="1"/>
  <c r="L202" i="10" s="1"/>
  <c r="M202" i="10" s="1"/>
  <c r="N202" i="10" s="1"/>
  <c r="O202" i="10" s="1"/>
  <c r="P202" i="10" s="1"/>
  <c r="Q202" i="10" s="1"/>
  <c r="R202" i="10" s="1"/>
  <c r="S202" i="10" s="1"/>
  <c r="T202" i="10" s="1"/>
  <c r="U202" i="10" s="1"/>
  <c r="V202" i="10" s="1"/>
  <c r="W202" i="10" s="1"/>
  <c r="X202" i="10" s="1"/>
  <c r="Y202" i="10" s="1"/>
  <c r="Z202" i="10" s="1"/>
  <c r="AA202" i="10" s="1"/>
  <c r="AB202" i="10" s="1"/>
  <c r="AC202" i="10" s="1"/>
  <c r="AD202" i="10" s="1"/>
  <c r="AE202" i="10" s="1"/>
  <c r="AF202" i="10" s="1"/>
  <c r="AG202" i="10" s="1"/>
  <c r="AH202" i="10" s="1"/>
  <c r="AI202" i="10" s="1"/>
  <c r="AJ202" i="10" s="1"/>
  <c r="AK202" i="10" s="1"/>
  <c r="AL202" i="10" s="1"/>
  <c r="AM202" i="10" s="1"/>
  <c r="AN202" i="10" s="1"/>
  <c r="AO202" i="10" s="1"/>
  <c r="AP202" i="10" s="1"/>
  <c r="AQ202" i="10" s="1"/>
  <c r="AR202" i="10" s="1"/>
  <c r="AS202" i="10" s="1"/>
  <c r="AT202" i="10" s="1"/>
  <c r="AU202" i="10" s="1"/>
  <c r="AV202" i="10" s="1"/>
  <c r="I178" i="10"/>
  <c r="AS38" i="10"/>
  <c r="AT36" i="10"/>
  <c r="BH24" i="10"/>
  <c r="BG25" i="10"/>
  <c r="BH37" i="10" s="1"/>
  <c r="J178" i="10"/>
  <c r="H192" i="10"/>
  <c r="H194" i="10" s="1"/>
  <c r="AT21" i="10"/>
  <c r="I131" i="10"/>
  <c r="AM26" i="10"/>
  <c r="AL27" i="10"/>
  <c r="AL28" i="10" s="1"/>
  <c r="AL129" i="10" s="1"/>
  <c r="I172" i="10"/>
  <c r="J169" i="10"/>
  <c r="I136" i="10"/>
  <c r="J8" i="10" s="1"/>
  <c r="AT191" i="10"/>
  <c r="AP191" i="10"/>
  <c r="AL191" i="10"/>
  <c r="AH191" i="10"/>
  <c r="AD191" i="10"/>
  <c r="Z191" i="10"/>
  <c r="AU191" i="10"/>
  <c r="AO191" i="10"/>
  <c r="AJ191" i="10"/>
  <c r="AE191" i="10"/>
  <c r="Y191" i="10"/>
  <c r="AR191" i="10"/>
  <c r="AM191" i="10"/>
  <c r="AG191" i="10"/>
  <c r="AB191" i="10"/>
  <c r="AN191" i="10"/>
  <c r="AC191" i="10"/>
  <c r="J188" i="10"/>
  <c r="AS191" i="10"/>
  <c r="AI191" i="10"/>
  <c r="X191" i="10"/>
  <c r="AV191" i="10"/>
  <c r="AA191" i="10"/>
  <c r="AK191" i="10"/>
  <c r="AQ191" i="10"/>
  <c r="AF191" i="10"/>
  <c r="I190" i="10"/>
  <c r="H183" i="10"/>
  <c r="BF25" i="13" l="1"/>
  <c r="BG37" i="13" s="1"/>
  <c r="BG24" i="13"/>
  <c r="AR42" i="10"/>
  <c r="AR43" i="10" s="1"/>
  <c r="AR127" i="10" s="1"/>
  <c r="AR45" i="10"/>
  <c r="AR46" i="10" s="1"/>
  <c r="AR47" i="10" s="1"/>
  <c r="AR130" i="10" s="1"/>
  <c r="AS40" i="10"/>
  <c r="BF35" i="13"/>
  <c r="G8" i="13"/>
  <c r="J132" i="13"/>
  <c r="J6" i="13"/>
  <c r="I100" i="13"/>
  <c r="I102" i="13" s="1"/>
  <c r="AR42" i="13"/>
  <c r="AR43" i="13" s="1"/>
  <c r="AR128" i="13" s="1"/>
  <c r="AR45" i="13"/>
  <c r="AR46" i="13" s="1"/>
  <c r="AR47" i="13" s="1"/>
  <c r="AR131" i="13" s="1"/>
  <c r="AS40" i="13"/>
  <c r="I184" i="13"/>
  <c r="J173" i="13"/>
  <c r="K170" i="13"/>
  <c r="H196" i="13"/>
  <c r="H180" i="13"/>
  <c r="AN26" i="13"/>
  <c r="AM27" i="13"/>
  <c r="AM28" i="13" s="1"/>
  <c r="AM130" i="13" s="1"/>
  <c r="I134" i="13"/>
  <c r="J7" i="13" s="1"/>
  <c r="I192" i="13"/>
  <c r="I193" i="13" s="1"/>
  <c r="I195" i="13" s="1"/>
  <c r="I176" i="13"/>
  <c r="AT36" i="13"/>
  <c r="AS38" i="13"/>
  <c r="AW21" i="13"/>
  <c r="J191" i="13"/>
  <c r="K189" i="13"/>
  <c r="K170" i="11"/>
  <c r="J173" i="11"/>
  <c r="BH25" i="11"/>
  <c r="BI37" i="11" s="1"/>
  <c r="BI24" i="11"/>
  <c r="AT21" i="11"/>
  <c r="G8" i="11"/>
  <c r="H196" i="11"/>
  <c r="H180" i="11"/>
  <c r="I184" i="11"/>
  <c r="J6" i="11"/>
  <c r="J132" i="11"/>
  <c r="I100" i="11"/>
  <c r="I102" i="11" s="1"/>
  <c r="AN26" i="11"/>
  <c r="AM27" i="11"/>
  <c r="AM28" i="11" s="1"/>
  <c r="AM130" i="11" s="1"/>
  <c r="K189" i="11"/>
  <c r="J191" i="11"/>
  <c r="AS38" i="11"/>
  <c r="AT36" i="11"/>
  <c r="I192" i="11"/>
  <c r="I134" i="11"/>
  <c r="J7" i="11" s="1"/>
  <c r="I176" i="11"/>
  <c r="AR42" i="11"/>
  <c r="AR43" i="11" s="1"/>
  <c r="AR128" i="11" s="1"/>
  <c r="AS40" i="11"/>
  <c r="AR45" i="11"/>
  <c r="AR46" i="11" s="1"/>
  <c r="AR47" i="11" s="1"/>
  <c r="AR131" i="11" s="1"/>
  <c r="G8" i="10"/>
  <c r="J131" i="10"/>
  <c r="J6" i="10"/>
  <c r="I100" i="10"/>
  <c r="I102" i="10" s="1"/>
  <c r="BH25" i="10"/>
  <c r="BI37" i="10" s="1"/>
  <c r="BI24" i="10"/>
  <c r="AN26" i="10"/>
  <c r="AM27" i="10"/>
  <c r="AM28" i="10" s="1"/>
  <c r="AM129" i="10" s="1"/>
  <c r="I183" i="10"/>
  <c r="J172" i="10"/>
  <c r="K169" i="10"/>
  <c r="AU21" i="10"/>
  <c r="J190" i="10"/>
  <c r="K188" i="10"/>
  <c r="I191" i="10"/>
  <c r="I175" i="10"/>
  <c r="I133" i="10"/>
  <c r="J7" i="10" s="1"/>
  <c r="H195" i="10"/>
  <c r="H179" i="10"/>
  <c r="AU36" i="10"/>
  <c r="AT38" i="10"/>
  <c r="AT40" i="10" l="1"/>
  <c r="AS42" i="10"/>
  <c r="AS43" i="10" s="1"/>
  <c r="AS127" i="10" s="1"/>
  <c r="AS45" i="10"/>
  <c r="AS46" i="10" s="1"/>
  <c r="AS47" i="10" s="1"/>
  <c r="AS130" i="10" s="1"/>
  <c r="BG25" i="13"/>
  <c r="BH37" i="13" s="1"/>
  <c r="BH24" i="13"/>
  <c r="G7" i="13"/>
  <c r="AO26" i="13"/>
  <c r="AN27" i="13"/>
  <c r="AN28" i="13" s="1"/>
  <c r="AN130" i="13" s="1"/>
  <c r="L170" i="13"/>
  <c r="K173" i="13"/>
  <c r="AX21" i="13"/>
  <c r="AT38" i="13"/>
  <c r="AU36" i="13"/>
  <c r="J192" i="13"/>
  <c r="J193" i="13" s="1"/>
  <c r="J195" i="13" s="1"/>
  <c r="J134" i="13"/>
  <c r="K7" i="13" s="1"/>
  <c r="AS45" i="13"/>
  <c r="AS46" i="13" s="1"/>
  <c r="AS47" i="13" s="1"/>
  <c r="AS131" i="13" s="1"/>
  <c r="AS42" i="13"/>
  <c r="AS43" i="13" s="1"/>
  <c r="AS128" i="13" s="1"/>
  <c r="AT40" i="13"/>
  <c r="I105" i="13"/>
  <c r="K191" i="13"/>
  <c r="L189" i="13"/>
  <c r="J176" i="13"/>
  <c r="I118" i="13"/>
  <c r="I119" i="13" s="1"/>
  <c r="H185" i="13"/>
  <c r="H181" i="13"/>
  <c r="G6" i="13"/>
  <c r="I180" i="13"/>
  <c r="I181" i="13" s="1"/>
  <c r="I196" i="13"/>
  <c r="J184" i="13"/>
  <c r="K6" i="13"/>
  <c r="K132" i="13"/>
  <c r="J176" i="11"/>
  <c r="I118" i="11"/>
  <c r="I119" i="11" s="1"/>
  <c r="AU36" i="11"/>
  <c r="AT38" i="11"/>
  <c r="L189" i="11"/>
  <c r="K191" i="11"/>
  <c r="K132" i="11"/>
  <c r="K6" i="11"/>
  <c r="H185" i="11"/>
  <c r="H181" i="11"/>
  <c r="AU21" i="11"/>
  <c r="AT40" i="11"/>
  <c r="AS42" i="11"/>
  <c r="AS43" i="11" s="1"/>
  <c r="AS128" i="11" s="1"/>
  <c r="AS45" i="11"/>
  <c r="AS46" i="11" s="1"/>
  <c r="AS47" i="11" s="1"/>
  <c r="AS131" i="11" s="1"/>
  <c r="G7" i="11"/>
  <c r="G6" i="11"/>
  <c r="J192" i="11"/>
  <c r="J193" i="11" s="1"/>
  <c r="J195" i="11" s="1"/>
  <c r="J134" i="11"/>
  <c r="K7" i="11" s="1"/>
  <c r="AO26" i="11"/>
  <c r="AN27" i="11"/>
  <c r="AN28" i="11" s="1"/>
  <c r="AN130" i="11" s="1"/>
  <c r="J184" i="11"/>
  <c r="BI25" i="11"/>
  <c r="BJ37" i="11" s="1"/>
  <c r="BJ24" i="11"/>
  <c r="BJ25" i="11" s="1"/>
  <c r="L170" i="11"/>
  <c r="K173" i="11"/>
  <c r="I193" i="11"/>
  <c r="I195" i="11" s="1"/>
  <c r="I105" i="11"/>
  <c r="J175" i="10"/>
  <c r="I117" i="10"/>
  <c r="I118" i="10" s="1"/>
  <c r="J191" i="10"/>
  <c r="J133" i="10"/>
  <c r="K7" i="10" s="1"/>
  <c r="G6" i="10"/>
  <c r="H184" i="10"/>
  <c r="H180" i="10"/>
  <c r="G7" i="10"/>
  <c r="K190" i="10"/>
  <c r="L188" i="10"/>
  <c r="L169" i="10"/>
  <c r="K172" i="10"/>
  <c r="BJ24" i="10"/>
  <c r="BJ25" i="10" s="1"/>
  <c r="BI25" i="10"/>
  <c r="BJ37" i="10" s="1"/>
  <c r="I105" i="10"/>
  <c r="AU38" i="10"/>
  <c r="AV36" i="10"/>
  <c r="J192" i="10"/>
  <c r="J194" i="10" s="1"/>
  <c r="AO26" i="10"/>
  <c r="AN27" i="10"/>
  <c r="AN28" i="10" s="1"/>
  <c r="AN129" i="10" s="1"/>
  <c r="AV21" i="10"/>
  <c r="J183" i="10"/>
  <c r="K131" i="10"/>
  <c r="K6" i="10"/>
  <c r="I192" i="10"/>
  <c r="I194" i="10" s="1"/>
  <c r="BI24" i="13" l="1"/>
  <c r="BH25" i="13"/>
  <c r="BI37" i="13" s="1"/>
  <c r="AT42" i="10"/>
  <c r="AT43" i="10" s="1"/>
  <c r="AT127" i="10" s="1"/>
  <c r="AU40" i="10"/>
  <c r="AT45" i="10"/>
  <c r="AT46" i="10" s="1"/>
  <c r="AT47" i="10" s="1"/>
  <c r="AT130" i="10" s="1"/>
  <c r="J196" i="13"/>
  <c r="J180" i="13"/>
  <c r="J181" i="13" s="1"/>
  <c r="I185" i="13"/>
  <c r="H186" i="13"/>
  <c r="H121" i="13" s="1"/>
  <c r="H122" i="13" s="1"/>
  <c r="L191" i="13"/>
  <c r="M189" i="13"/>
  <c r="AU40" i="13"/>
  <c r="AT42" i="13"/>
  <c r="AT43" i="13" s="1"/>
  <c r="AT128" i="13" s="1"/>
  <c r="AT45" i="13"/>
  <c r="AT46" i="13" s="1"/>
  <c r="AT47" i="13" s="1"/>
  <c r="AT131" i="13" s="1"/>
  <c r="AP26" i="13"/>
  <c r="AO27" i="13"/>
  <c r="AO28" i="13" s="1"/>
  <c r="AO130" i="13" s="1"/>
  <c r="AU38" i="13"/>
  <c r="AV36" i="13"/>
  <c r="K192" i="13"/>
  <c r="K134" i="13"/>
  <c r="L7" i="13" s="1"/>
  <c r="L132" i="13"/>
  <c r="L6" i="13"/>
  <c r="K184" i="13"/>
  <c r="J137" i="13"/>
  <c r="L173" i="13"/>
  <c r="M170" i="13"/>
  <c r="J118" i="13"/>
  <c r="J119" i="13" s="1"/>
  <c r="K176" i="13"/>
  <c r="AY21" i="13"/>
  <c r="K184" i="11"/>
  <c r="J180" i="11"/>
  <c r="J181" i="11" s="1"/>
  <c r="H186" i="11"/>
  <c r="H121" i="11" s="1"/>
  <c r="H122" i="11" s="1"/>
  <c r="L6" i="11"/>
  <c r="L132" i="11"/>
  <c r="AU38" i="11"/>
  <c r="AV36" i="11"/>
  <c r="I196" i="11"/>
  <c r="J196" i="11" s="1"/>
  <c r="I180" i="11"/>
  <c r="I181" i="11" s="1"/>
  <c r="AP26" i="11"/>
  <c r="AO27" i="11"/>
  <c r="AO28" i="11" s="1"/>
  <c r="AO130" i="11" s="1"/>
  <c r="AV21" i="11"/>
  <c r="J137" i="11"/>
  <c r="K134" i="11"/>
  <c r="L7" i="11" s="1"/>
  <c r="K192" i="11"/>
  <c r="L191" i="11"/>
  <c r="M189" i="11"/>
  <c r="K176" i="11"/>
  <c r="J118" i="11"/>
  <c r="J119" i="11" s="1"/>
  <c r="L173" i="11"/>
  <c r="M170" i="11"/>
  <c r="AT42" i="11"/>
  <c r="AT43" i="11" s="1"/>
  <c r="AT128" i="11" s="1"/>
  <c r="AU40" i="11"/>
  <c r="AT45" i="11"/>
  <c r="AT46" i="11" s="1"/>
  <c r="AT47" i="11" s="1"/>
  <c r="AT131" i="11" s="1"/>
  <c r="L172" i="10"/>
  <c r="M169" i="10"/>
  <c r="AP26" i="10"/>
  <c r="AO27" i="10"/>
  <c r="AO28" i="10" s="1"/>
  <c r="AO129" i="10" s="1"/>
  <c r="M188" i="10"/>
  <c r="L190" i="10"/>
  <c r="J136" i="10"/>
  <c r="I195" i="10"/>
  <c r="J195" i="10" s="1"/>
  <c r="I179" i="10"/>
  <c r="I180" i="10" s="1"/>
  <c r="L131" i="10"/>
  <c r="L6" i="10"/>
  <c r="AW21" i="10"/>
  <c r="J179" i="10"/>
  <c r="J180" i="10" s="1"/>
  <c r="K175" i="10"/>
  <c r="J117" i="10"/>
  <c r="J118" i="10" s="1"/>
  <c r="K183" i="10"/>
  <c r="AW36" i="10"/>
  <c r="AV38" i="10"/>
  <c r="K133" i="10"/>
  <c r="L7" i="10" s="1"/>
  <c r="K191" i="10"/>
  <c r="K192" i="10" s="1"/>
  <c r="K194" i="10" s="1"/>
  <c r="H185" i="10"/>
  <c r="H120" i="10" s="1"/>
  <c r="H121" i="10" s="1"/>
  <c r="AV40" i="10" l="1"/>
  <c r="AU45" i="10"/>
  <c r="AU46" i="10" s="1"/>
  <c r="AU47" i="10" s="1"/>
  <c r="AU130" i="10" s="1"/>
  <c r="AU42" i="10"/>
  <c r="AU43" i="10" s="1"/>
  <c r="AU127" i="10" s="1"/>
  <c r="BI25" i="13"/>
  <c r="BJ37" i="13" s="1"/>
  <c r="BJ24" i="13"/>
  <c r="BJ25" i="13" s="1"/>
  <c r="K137" i="13"/>
  <c r="M132" i="13"/>
  <c r="M6" i="13"/>
  <c r="AV40" i="13"/>
  <c r="AU42" i="13"/>
  <c r="AU43" i="13" s="1"/>
  <c r="AU128" i="13" s="1"/>
  <c r="AU45" i="13"/>
  <c r="AU46" i="13" s="1"/>
  <c r="AU47" i="13" s="1"/>
  <c r="AU131" i="13" s="1"/>
  <c r="J185" i="13"/>
  <c r="I186" i="13"/>
  <c r="I121" i="13" s="1"/>
  <c r="I122" i="13" s="1"/>
  <c r="AQ26" i="13"/>
  <c r="AP27" i="13"/>
  <c r="AP28" i="13" s="1"/>
  <c r="AP130" i="13" s="1"/>
  <c r="M191" i="13"/>
  <c r="N189" i="13"/>
  <c r="AZ21" i="13"/>
  <c r="M173" i="13"/>
  <c r="N170" i="13"/>
  <c r="K8" i="13"/>
  <c r="J100" i="13"/>
  <c r="J102" i="13" s="1"/>
  <c r="K193" i="13"/>
  <c r="K195" i="13" s="1"/>
  <c r="L176" i="13"/>
  <c r="K118" i="13"/>
  <c r="K119" i="13" s="1"/>
  <c r="L192" i="13"/>
  <c r="L193" i="13" s="1"/>
  <c r="L195" i="13" s="1"/>
  <c r="L134" i="13"/>
  <c r="M7" i="13" s="1"/>
  <c r="L184" i="13"/>
  <c r="AW36" i="13"/>
  <c r="AV38" i="13"/>
  <c r="H146" i="13"/>
  <c r="H125" i="13"/>
  <c r="L176" i="11"/>
  <c r="K118" i="11"/>
  <c r="K119" i="11" s="1"/>
  <c r="K8" i="11"/>
  <c r="J100" i="11"/>
  <c r="J102" i="11" s="1"/>
  <c r="AW36" i="11"/>
  <c r="AV38" i="11"/>
  <c r="M6" i="11"/>
  <c r="M132" i="11"/>
  <c r="M173" i="11"/>
  <c r="N170" i="11"/>
  <c r="M191" i="11"/>
  <c r="N189" i="11"/>
  <c r="K193" i="11"/>
  <c r="K195" i="11" s="1"/>
  <c r="AQ26" i="11"/>
  <c r="AP27" i="11"/>
  <c r="AP28" i="11" s="1"/>
  <c r="AP130" i="11" s="1"/>
  <c r="AU42" i="11"/>
  <c r="AU43" i="11" s="1"/>
  <c r="AU128" i="11" s="1"/>
  <c r="AV40" i="11"/>
  <c r="AU45" i="11"/>
  <c r="AU46" i="11" s="1"/>
  <c r="AU47" i="11" s="1"/>
  <c r="AU131" i="11" s="1"/>
  <c r="L192" i="11"/>
  <c r="L193" i="11" s="1"/>
  <c r="L195" i="11" s="1"/>
  <c r="L134" i="11"/>
  <c r="M7" i="11" s="1"/>
  <c r="AW21" i="11"/>
  <c r="H146" i="11"/>
  <c r="H125" i="11"/>
  <c r="K137" i="11"/>
  <c r="I185" i="11"/>
  <c r="L184" i="11"/>
  <c r="I184" i="10"/>
  <c r="K195" i="10"/>
  <c r="K179" i="10"/>
  <c r="K180" i="10" s="1"/>
  <c r="M172" i="10"/>
  <c r="N169" i="10"/>
  <c r="H145" i="10"/>
  <c r="H124" i="10"/>
  <c r="K136" i="10"/>
  <c r="AQ26" i="10"/>
  <c r="AP27" i="10"/>
  <c r="AP28" i="10" s="1"/>
  <c r="AP129" i="10" s="1"/>
  <c r="L191" i="10"/>
  <c r="L192" i="10" s="1"/>
  <c r="L194" i="10" s="1"/>
  <c r="L133" i="10"/>
  <c r="M7" i="10" s="1"/>
  <c r="J184" i="10"/>
  <c r="I185" i="10"/>
  <c r="I120" i="10" s="1"/>
  <c r="I121" i="10" s="1"/>
  <c r="AW38" i="10"/>
  <c r="AX36" i="10"/>
  <c r="L175" i="10"/>
  <c r="K117" i="10"/>
  <c r="K118" i="10" s="1"/>
  <c r="K8" i="10"/>
  <c r="J100" i="10"/>
  <c r="J102" i="10" s="1"/>
  <c r="L183" i="10"/>
  <c r="AX21" i="10"/>
  <c r="M131" i="10"/>
  <c r="M6" i="10"/>
  <c r="M190" i="10"/>
  <c r="N188" i="10"/>
  <c r="O169" i="10" l="1"/>
  <c r="N172" i="10"/>
  <c r="O170" i="13"/>
  <c r="N173" i="13"/>
  <c r="O170" i="11"/>
  <c r="N173" i="11"/>
  <c r="AW40" i="10"/>
  <c r="AV45" i="10"/>
  <c r="AV46" i="10" s="1"/>
  <c r="AV47" i="10" s="1"/>
  <c r="AV130" i="10" s="1"/>
  <c r="AV42" i="10"/>
  <c r="AV43" i="10" s="1"/>
  <c r="AV127" i="10" s="1"/>
  <c r="L180" i="13"/>
  <c r="L181" i="13" s="1"/>
  <c r="AR26" i="13"/>
  <c r="AQ27" i="13"/>
  <c r="AQ28" i="13" s="1"/>
  <c r="AQ130" i="13" s="1"/>
  <c r="N6" i="13"/>
  <c r="N132" i="13"/>
  <c r="K180" i="13"/>
  <c r="K181" i="13" s="1"/>
  <c r="K196" i="13"/>
  <c r="L196" i="13" s="1"/>
  <c r="O189" i="13"/>
  <c r="N191" i="13"/>
  <c r="L137" i="13"/>
  <c r="M192" i="13"/>
  <c r="M134" i="13"/>
  <c r="N7" i="13" s="1"/>
  <c r="I7" i="13" s="1"/>
  <c r="I146" i="13"/>
  <c r="I125" i="13"/>
  <c r="AV42" i="13"/>
  <c r="AV43" i="13" s="1"/>
  <c r="AV128" i="13" s="1"/>
  <c r="AW40" i="13"/>
  <c r="AV45" i="13"/>
  <c r="AV46" i="13" s="1"/>
  <c r="AV47" i="13" s="1"/>
  <c r="AV131" i="13" s="1"/>
  <c r="L8" i="13"/>
  <c r="K100" i="13"/>
  <c r="K102" i="13" s="1"/>
  <c r="K105" i="13" s="1"/>
  <c r="H145" i="13"/>
  <c r="H147" i="13" s="1"/>
  <c r="H150" i="13" s="1"/>
  <c r="H152" i="13" s="1"/>
  <c r="I139" i="13" s="1"/>
  <c r="I140" i="13"/>
  <c r="AW38" i="13"/>
  <c r="AX36" i="13"/>
  <c r="M184" i="13"/>
  <c r="M176" i="13"/>
  <c r="L118" i="13"/>
  <c r="L119" i="13" s="1"/>
  <c r="J105" i="13"/>
  <c r="BA21" i="13"/>
  <c r="J186" i="13"/>
  <c r="J121" i="13" s="1"/>
  <c r="J122" i="13" s="1"/>
  <c r="L180" i="11"/>
  <c r="L181" i="11" s="1"/>
  <c r="L137" i="11"/>
  <c r="M184" i="11"/>
  <c r="AX21" i="11"/>
  <c r="K180" i="11"/>
  <c r="K181" i="11" s="1"/>
  <c r="K196" i="11"/>
  <c r="L196" i="11" s="1"/>
  <c r="N132" i="11"/>
  <c r="N6" i="11"/>
  <c r="M176" i="11"/>
  <c r="L118" i="11"/>
  <c r="L119" i="11" s="1"/>
  <c r="N191" i="11"/>
  <c r="O189" i="11"/>
  <c r="L8" i="11"/>
  <c r="K100" i="11"/>
  <c r="K102" i="11" s="1"/>
  <c r="K105" i="11" s="1"/>
  <c r="AR26" i="11"/>
  <c r="AQ27" i="11"/>
  <c r="AQ28" i="11" s="1"/>
  <c r="AQ130" i="11" s="1"/>
  <c r="AW38" i="11"/>
  <c r="AX36" i="11"/>
  <c r="J185" i="11"/>
  <c r="I186" i="11"/>
  <c r="I121" i="11" s="1"/>
  <c r="I122" i="11" s="1"/>
  <c r="H145" i="11"/>
  <c r="H147" i="11" s="1"/>
  <c r="H150" i="11" s="1"/>
  <c r="H152" i="11" s="1"/>
  <c r="I139" i="11" s="1"/>
  <c r="I140" i="11"/>
  <c r="AW40" i="11"/>
  <c r="AV45" i="11"/>
  <c r="AV46" i="11" s="1"/>
  <c r="AV47" i="11" s="1"/>
  <c r="AV131" i="11" s="1"/>
  <c r="AV42" i="11"/>
  <c r="AV43" i="11" s="1"/>
  <c r="AV128" i="11" s="1"/>
  <c r="M192" i="11"/>
  <c r="M134" i="11"/>
  <c r="N7" i="11" s="1"/>
  <c r="I7" i="11" s="1"/>
  <c r="J105" i="11"/>
  <c r="L179" i="10"/>
  <c r="L180" i="10" s="1"/>
  <c r="L195" i="10"/>
  <c r="O188" i="10"/>
  <c r="N190" i="10"/>
  <c r="J105" i="10"/>
  <c r="L136" i="10"/>
  <c r="I145" i="10"/>
  <c r="I124" i="10"/>
  <c r="AR26" i="10"/>
  <c r="AQ27" i="10"/>
  <c r="AQ28" i="10" s="1"/>
  <c r="AQ129" i="10" s="1"/>
  <c r="H144" i="10"/>
  <c r="H146" i="10" s="1"/>
  <c r="H149" i="10" s="1"/>
  <c r="H151" i="10" s="1"/>
  <c r="I138" i="10" s="1"/>
  <c r="I139" i="10"/>
  <c r="N131" i="10"/>
  <c r="N6" i="10"/>
  <c r="M183" i="10"/>
  <c r="M175" i="10"/>
  <c r="L117" i="10"/>
  <c r="L118" i="10" s="1"/>
  <c r="K184" i="10"/>
  <c r="J185" i="10"/>
  <c r="J120" i="10" s="1"/>
  <c r="J121" i="10" s="1"/>
  <c r="AY21" i="10"/>
  <c r="AX38" i="10"/>
  <c r="AY36" i="10"/>
  <c r="L8" i="10"/>
  <c r="K100" i="10"/>
  <c r="K102" i="10" s="1"/>
  <c r="K105" i="10" s="1"/>
  <c r="M191" i="10"/>
  <c r="M133" i="10"/>
  <c r="N7" i="10" s="1"/>
  <c r="I7" i="10" s="1"/>
  <c r="AW42" i="10" l="1"/>
  <c r="AW43" i="10" s="1"/>
  <c r="AW45" i="10"/>
  <c r="AW46" i="10" s="1"/>
  <c r="AW47" i="10" s="1"/>
  <c r="AX40" i="10"/>
  <c r="N134" i="11"/>
  <c r="N192" i="11"/>
  <c r="P170" i="11"/>
  <c r="O173" i="11"/>
  <c r="N134" i="13"/>
  <c r="N192" i="13"/>
  <c r="P170" i="13"/>
  <c r="O173" i="13"/>
  <c r="N193" i="13"/>
  <c r="N195" i="13" s="1"/>
  <c r="N180" i="13" s="1"/>
  <c r="N181" i="13" s="1"/>
  <c r="N193" i="11"/>
  <c r="N195" i="11" s="1"/>
  <c r="N133" i="10"/>
  <c r="N191" i="10"/>
  <c r="P169" i="10"/>
  <c r="O172" i="10"/>
  <c r="M193" i="13"/>
  <c r="M195" i="13" s="1"/>
  <c r="M196" i="13" s="1"/>
  <c r="N196" i="13" s="1"/>
  <c r="J125" i="13"/>
  <c r="J146" i="13"/>
  <c r="N176" i="13"/>
  <c r="M118" i="13"/>
  <c r="M119" i="13" s="1"/>
  <c r="I145" i="13"/>
  <c r="I147" i="13" s="1"/>
  <c r="I150" i="13" s="1"/>
  <c r="I152" i="13" s="1"/>
  <c r="J139" i="13" s="1"/>
  <c r="J140" i="13"/>
  <c r="I6" i="13"/>
  <c r="K185" i="13"/>
  <c r="N184" i="13"/>
  <c r="J10" i="13"/>
  <c r="I141" i="13"/>
  <c r="I91" i="13"/>
  <c r="J9" i="13"/>
  <c r="AW42" i="13"/>
  <c r="AW43" i="13" s="1"/>
  <c r="AW45" i="13"/>
  <c r="AW46" i="13" s="1"/>
  <c r="AW47" i="13" s="1"/>
  <c r="AX40" i="13"/>
  <c r="M8" i="13"/>
  <c r="L100" i="13"/>
  <c r="L102" i="13" s="1"/>
  <c r="O191" i="13"/>
  <c r="P189" i="13"/>
  <c r="AS26" i="13"/>
  <c r="AR27" i="13"/>
  <c r="AR28" i="13" s="1"/>
  <c r="AR130" i="13" s="1"/>
  <c r="BB21" i="13"/>
  <c r="M137" i="13"/>
  <c r="AX38" i="13"/>
  <c r="AY36" i="13"/>
  <c r="O132" i="13"/>
  <c r="M193" i="11"/>
  <c r="M195" i="11" s="1"/>
  <c r="M180" i="11" s="1"/>
  <c r="M181" i="11" s="1"/>
  <c r="J9" i="11"/>
  <c r="I91" i="11"/>
  <c r="N184" i="11"/>
  <c r="I146" i="11"/>
  <c r="I125" i="11"/>
  <c r="AX40" i="11"/>
  <c r="AW42" i="11"/>
  <c r="AW43" i="11" s="1"/>
  <c r="AW45" i="11"/>
  <c r="AW46" i="11" s="1"/>
  <c r="AW47" i="11" s="1"/>
  <c r="K185" i="11"/>
  <c r="J186" i="11"/>
  <c r="J121" i="11" s="1"/>
  <c r="J122" i="11" s="1"/>
  <c r="AS26" i="11"/>
  <c r="AR27" i="11"/>
  <c r="AR28" i="11" s="1"/>
  <c r="AR130" i="11" s="1"/>
  <c r="P189" i="11"/>
  <c r="O191" i="11"/>
  <c r="M137" i="11"/>
  <c r="I6" i="11"/>
  <c r="AY21" i="11"/>
  <c r="J10" i="11"/>
  <c r="I141" i="11"/>
  <c r="AX38" i="11"/>
  <c r="AY36" i="11"/>
  <c r="N176" i="11"/>
  <c r="M118" i="11"/>
  <c r="M119" i="11" s="1"/>
  <c r="O132" i="11"/>
  <c r="M8" i="11"/>
  <c r="L100" i="11"/>
  <c r="L102" i="11" s="1"/>
  <c r="N175" i="10"/>
  <c r="M117" i="10"/>
  <c r="M118" i="10" s="1"/>
  <c r="M192" i="10"/>
  <c r="M194" i="10" s="1"/>
  <c r="AS26" i="10"/>
  <c r="AR27" i="10"/>
  <c r="AR28" i="10" s="1"/>
  <c r="AR129" i="10" s="1"/>
  <c r="I144" i="10"/>
  <c r="I146" i="10" s="1"/>
  <c r="I149" i="10" s="1"/>
  <c r="I151" i="10" s="1"/>
  <c r="J138" i="10" s="1"/>
  <c r="J139" i="10"/>
  <c r="O190" i="10"/>
  <c r="P188" i="10"/>
  <c r="AY38" i="10"/>
  <c r="AZ36" i="10"/>
  <c r="J124" i="10"/>
  <c r="J145" i="10"/>
  <c r="J10" i="10"/>
  <c r="I140" i="10"/>
  <c r="L184" i="10"/>
  <c r="K185" i="10"/>
  <c r="K120" i="10" s="1"/>
  <c r="K121" i="10" s="1"/>
  <c r="N183" i="10"/>
  <c r="I6" i="10"/>
  <c r="I91" i="10"/>
  <c r="J9" i="10"/>
  <c r="M8" i="10"/>
  <c r="L100" i="10"/>
  <c r="L102" i="10" s="1"/>
  <c r="AZ21" i="10"/>
  <c r="M136" i="10"/>
  <c r="O131" i="10"/>
  <c r="Q170" i="11" l="1"/>
  <c r="P173" i="11"/>
  <c r="O134" i="11"/>
  <c r="O192" i="11"/>
  <c r="O193" i="11" s="1"/>
  <c r="O195" i="11" s="1"/>
  <c r="O133" i="10"/>
  <c r="O191" i="10"/>
  <c r="N180" i="11"/>
  <c r="N181" i="11" s="1"/>
  <c r="Q169" i="10"/>
  <c r="P172" i="10"/>
  <c r="O134" i="13"/>
  <c r="O192" i="13"/>
  <c r="O193" i="13" s="1"/>
  <c r="O195" i="13" s="1"/>
  <c r="Q170" i="13"/>
  <c r="P173" i="13"/>
  <c r="N192" i="10"/>
  <c r="N194" i="10" s="1"/>
  <c r="N179" i="10" s="1"/>
  <c r="N180" i="10" s="1"/>
  <c r="AX45" i="10"/>
  <c r="AX46" i="10" s="1"/>
  <c r="AX47" i="10" s="1"/>
  <c r="AX42" i="10"/>
  <c r="AX43" i="10" s="1"/>
  <c r="AY40" i="10"/>
  <c r="M196" i="11"/>
  <c r="N196" i="11" s="1"/>
  <c r="M180" i="13"/>
  <c r="M181" i="13" s="1"/>
  <c r="G9" i="13"/>
  <c r="J12" i="13"/>
  <c r="J13" i="13" s="1"/>
  <c r="O184" i="13"/>
  <c r="K10" i="13"/>
  <c r="J141" i="13"/>
  <c r="J81" i="13" s="1"/>
  <c r="J83" i="13" s="1"/>
  <c r="K14" i="13" s="1"/>
  <c r="N118" i="13"/>
  <c r="N119" i="13" s="1"/>
  <c r="O176" i="13"/>
  <c r="P132" i="13"/>
  <c r="N8" i="13"/>
  <c r="M100" i="13"/>
  <c r="M102" i="13" s="1"/>
  <c r="M105" i="13" s="1"/>
  <c r="L105" i="13"/>
  <c r="AY40" i="13"/>
  <c r="AX45" i="13"/>
  <c r="AX46" i="13" s="1"/>
  <c r="AX47" i="13" s="1"/>
  <c r="AX42" i="13"/>
  <c r="AX43" i="13" s="1"/>
  <c r="I93" i="13"/>
  <c r="G13" i="13"/>
  <c r="I81" i="13"/>
  <c r="I83" i="13" s="1"/>
  <c r="L185" i="13"/>
  <c r="K186" i="13"/>
  <c r="K121" i="13" s="1"/>
  <c r="K122" i="13" s="1"/>
  <c r="J91" i="13"/>
  <c r="J93" i="13" s="1"/>
  <c r="K9" i="13"/>
  <c r="AT26" i="13"/>
  <c r="AS27" i="13"/>
  <c r="AS28" i="13" s="1"/>
  <c r="AS130" i="13" s="1"/>
  <c r="G10" i="13"/>
  <c r="J145" i="13"/>
  <c r="J147" i="13" s="1"/>
  <c r="J150" i="13" s="1"/>
  <c r="J152" i="13" s="1"/>
  <c r="K139" i="13" s="1"/>
  <c r="K140" i="13"/>
  <c r="AZ36" i="13"/>
  <c r="AY38" i="13"/>
  <c r="BC21" i="13"/>
  <c r="P191" i="13"/>
  <c r="Q189" i="13"/>
  <c r="N137" i="13"/>
  <c r="N100" i="13" s="1"/>
  <c r="N102" i="13" s="1"/>
  <c r="N105" i="13" s="1"/>
  <c r="L105" i="11"/>
  <c r="P132" i="11"/>
  <c r="G10" i="11"/>
  <c r="P191" i="11"/>
  <c r="Q189" i="11"/>
  <c r="L185" i="11"/>
  <c r="K186" i="11"/>
  <c r="K121" i="11" s="1"/>
  <c r="K122" i="11" s="1"/>
  <c r="G9" i="11"/>
  <c r="J12" i="11"/>
  <c r="J13" i="11" s="1"/>
  <c r="O176" i="11"/>
  <c r="N118" i="11"/>
  <c r="N119" i="11" s="1"/>
  <c r="AT26" i="11"/>
  <c r="AS27" i="11"/>
  <c r="AS28" i="11" s="1"/>
  <c r="AS130" i="11" s="1"/>
  <c r="O184" i="11"/>
  <c r="N137" i="11"/>
  <c r="N100" i="11" s="1"/>
  <c r="N102" i="11" s="1"/>
  <c r="N105" i="11" s="1"/>
  <c r="AZ36" i="11"/>
  <c r="AY38" i="11"/>
  <c r="AZ21" i="11"/>
  <c r="N8" i="11"/>
  <c r="I8" i="11" s="1"/>
  <c r="M100" i="11"/>
  <c r="M102" i="11" s="1"/>
  <c r="M105" i="11" s="1"/>
  <c r="J140" i="11"/>
  <c r="I145" i="11"/>
  <c r="I147" i="11" s="1"/>
  <c r="I150" i="11" s="1"/>
  <c r="I152" i="11" s="1"/>
  <c r="J139" i="11" s="1"/>
  <c r="I81" i="11"/>
  <c r="I83" i="11" s="1"/>
  <c r="G13" i="11"/>
  <c r="J146" i="11"/>
  <c r="J125" i="11"/>
  <c r="AX42" i="11"/>
  <c r="AX43" i="11" s="1"/>
  <c r="AY40" i="11"/>
  <c r="AX45" i="11"/>
  <c r="AX46" i="11" s="1"/>
  <c r="AX47" i="11" s="1"/>
  <c r="I93" i="11"/>
  <c r="N8" i="10"/>
  <c r="I8" i="10" s="1"/>
  <c r="M100" i="10"/>
  <c r="M102" i="10" s="1"/>
  <c r="M105" i="10" s="1"/>
  <c r="G9" i="10"/>
  <c r="J12" i="10"/>
  <c r="J13" i="10" s="1"/>
  <c r="N185" i="10"/>
  <c r="N120" i="10" s="1"/>
  <c r="O183" i="10"/>
  <c r="I81" i="10"/>
  <c r="I83" i="10" s="1"/>
  <c r="G13" i="10"/>
  <c r="AZ38" i="10"/>
  <c r="BA36" i="10"/>
  <c r="K10" i="10"/>
  <c r="J140" i="10"/>
  <c r="J81" i="10" s="1"/>
  <c r="J83" i="10" s="1"/>
  <c r="K14" i="10" s="1"/>
  <c r="M195" i="10"/>
  <c r="N195" i="10" s="1"/>
  <c r="M179" i="10"/>
  <c r="M180" i="10" s="1"/>
  <c r="I93" i="10"/>
  <c r="G10" i="10"/>
  <c r="J91" i="10"/>
  <c r="K9" i="10"/>
  <c r="N136" i="10"/>
  <c r="N100" i="10" s="1"/>
  <c r="N102" i="10" s="1"/>
  <c r="N105" i="10" s="1"/>
  <c r="P131" i="10"/>
  <c r="BA21" i="10"/>
  <c r="K145" i="10"/>
  <c r="K124" i="10"/>
  <c r="Q188" i="10"/>
  <c r="P190" i="10"/>
  <c r="N117" i="10"/>
  <c r="N118" i="10" s="1"/>
  <c r="O175" i="10"/>
  <c r="L105" i="10"/>
  <c r="L185" i="10"/>
  <c r="L120" i="10" s="1"/>
  <c r="L121" i="10" s="1"/>
  <c r="K139" i="10"/>
  <c r="J144" i="10"/>
  <c r="J146" i="10" s="1"/>
  <c r="J149" i="10" s="1"/>
  <c r="J151" i="10" s="1"/>
  <c r="K138" i="10" s="1"/>
  <c r="AT26" i="10"/>
  <c r="AS27" i="10"/>
  <c r="AS28" i="10" s="1"/>
  <c r="AS129" i="10" s="1"/>
  <c r="O180" i="11" l="1"/>
  <c r="O181" i="11" s="1"/>
  <c r="O196" i="11"/>
  <c r="O196" i="13"/>
  <c r="O180" i="13"/>
  <c r="O181" i="13" s="1"/>
  <c r="AZ40" i="10"/>
  <c r="AY45" i="10"/>
  <c r="AY46" i="10" s="1"/>
  <c r="AY47" i="10" s="1"/>
  <c r="AY42" i="10"/>
  <c r="AY43" i="10" s="1"/>
  <c r="P134" i="11"/>
  <c r="P192" i="11"/>
  <c r="P193" i="11" s="1"/>
  <c r="P195" i="11" s="1"/>
  <c r="P191" i="10"/>
  <c r="P133" i="10"/>
  <c r="R170" i="11"/>
  <c r="Q173" i="11"/>
  <c r="R169" i="10"/>
  <c r="Q172" i="10"/>
  <c r="P134" i="13"/>
  <c r="P192" i="13"/>
  <c r="O195" i="10"/>
  <c r="R170" i="13"/>
  <c r="Q173" i="13"/>
  <c r="P192" i="10"/>
  <c r="P194" i="10" s="1"/>
  <c r="O192" i="10"/>
  <c r="O194" i="10" s="1"/>
  <c r="O179" i="10" s="1"/>
  <c r="G12" i="13"/>
  <c r="G14" i="13" s="1"/>
  <c r="BD21" i="13"/>
  <c r="K91" i="13"/>
  <c r="L9" i="13"/>
  <c r="K146" i="13"/>
  <c r="K125" i="13"/>
  <c r="AY42" i="13"/>
  <c r="AY43" i="13" s="1"/>
  <c r="AZ40" i="13"/>
  <c r="AY45" i="13"/>
  <c r="AY46" i="13" s="1"/>
  <c r="AY47" i="13" s="1"/>
  <c r="Q132" i="13"/>
  <c r="K12" i="13"/>
  <c r="K13" i="13" s="1"/>
  <c r="Q191" i="13"/>
  <c r="R189" i="13"/>
  <c r="AU26" i="13"/>
  <c r="AT27" i="13"/>
  <c r="AT28" i="13" s="1"/>
  <c r="AT130" i="13" s="1"/>
  <c r="M185" i="13"/>
  <c r="L186" i="13"/>
  <c r="L121" i="13" s="1"/>
  <c r="L122" i="13" s="1"/>
  <c r="I8" i="13"/>
  <c r="P176" i="13"/>
  <c r="O118" i="13"/>
  <c r="O119" i="13" s="1"/>
  <c r="P184" i="13"/>
  <c r="AZ38" i="13"/>
  <c r="BA36" i="13"/>
  <c r="J14" i="13"/>
  <c r="O137" i="13"/>
  <c r="O100" i="13" s="1"/>
  <c r="O102" i="13" s="1"/>
  <c r="O105" i="13" s="1"/>
  <c r="L10" i="13"/>
  <c r="K141" i="13"/>
  <c r="K81" i="13" s="1"/>
  <c r="K83" i="13" s="1"/>
  <c r="L14" i="13" s="1"/>
  <c r="G12" i="11"/>
  <c r="G14" i="11" s="1"/>
  <c r="AY42" i="11"/>
  <c r="AY43" i="11" s="1"/>
  <c r="AZ40" i="11"/>
  <c r="AY45" i="11"/>
  <c r="AY46" i="11" s="1"/>
  <c r="AY47" i="11" s="1"/>
  <c r="J14" i="11"/>
  <c r="BA36" i="11"/>
  <c r="AZ38" i="11"/>
  <c r="P184" i="11"/>
  <c r="P176" i="11"/>
  <c r="O118" i="11"/>
  <c r="O119" i="11" s="1"/>
  <c r="J91" i="11"/>
  <c r="K9" i="11"/>
  <c r="K125" i="11"/>
  <c r="K146" i="11"/>
  <c r="Q132" i="11"/>
  <c r="J145" i="11"/>
  <c r="J147" i="11" s="1"/>
  <c r="J150" i="11" s="1"/>
  <c r="J152" i="11" s="1"/>
  <c r="K139" i="11" s="1"/>
  <c r="K140" i="11"/>
  <c r="K10" i="11"/>
  <c r="J141" i="11"/>
  <c r="J81" i="11" s="1"/>
  <c r="J83" i="11" s="1"/>
  <c r="K14" i="11" s="1"/>
  <c r="BA21" i="11"/>
  <c r="AU26" i="11"/>
  <c r="AT27" i="11"/>
  <c r="AT28" i="11" s="1"/>
  <c r="AT130" i="11" s="1"/>
  <c r="M185" i="11"/>
  <c r="L186" i="11"/>
  <c r="L121" i="11" s="1"/>
  <c r="L122" i="11" s="1"/>
  <c r="O137" i="11"/>
  <c r="O100" i="11" s="1"/>
  <c r="O102" i="11" s="1"/>
  <c r="O105" i="11" s="1"/>
  <c r="Q191" i="11"/>
  <c r="R189" i="11"/>
  <c r="J93" i="10"/>
  <c r="M184" i="10"/>
  <c r="M185" i="10" s="1"/>
  <c r="M120" i="10" s="1"/>
  <c r="M121" i="10" s="1"/>
  <c r="M145" i="10" s="1"/>
  <c r="K12" i="10"/>
  <c r="K13" i="10" s="1"/>
  <c r="AU26" i="10"/>
  <c r="AT27" i="10"/>
  <c r="AT28" i="10" s="1"/>
  <c r="AT129" i="10" s="1"/>
  <c r="L10" i="10"/>
  <c r="K140" i="10"/>
  <c r="K81" i="10" s="1"/>
  <c r="K83" i="10" s="1"/>
  <c r="L14" i="10" s="1"/>
  <c r="P179" i="10"/>
  <c r="P180" i="10" s="1"/>
  <c r="P195" i="10"/>
  <c r="Q131" i="10"/>
  <c r="J14" i="10"/>
  <c r="L145" i="10"/>
  <c r="L124" i="10"/>
  <c r="P175" i="10"/>
  <c r="O117" i="10"/>
  <c r="O118" i="10" s="1"/>
  <c r="Q190" i="10"/>
  <c r="R188" i="10"/>
  <c r="BB21" i="10"/>
  <c r="G12" i="10"/>
  <c r="G14" i="10" s="1"/>
  <c r="BB36" i="10"/>
  <c r="BA38" i="10"/>
  <c r="P183" i="10"/>
  <c r="O184" i="10"/>
  <c r="O185" i="10" s="1"/>
  <c r="O120" i="10" s="1"/>
  <c r="O180" i="10"/>
  <c r="O136" i="10"/>
  <c r="O100" i="10" s="1"/>
  <c r="O102" i="10" s="1"/>
  <c r="N121" i="10"/>
  <c r="K144" i="10"/>
  <c r="K146" i="10" s="1"/>
  <c r="K149" i="10" s="1"/>
  <c r="K151" i="10" s="1"/>
  <c r="L138" i="10" s="1"/>
  <c r="L139" i="10"/>
  <c r="K91" i="10"/>
  <c r="K93" i="10" s="1"/>
  <c r="L9" i="10"/>
  <c r="P196" i="11" l="1"/>
  <c r="P180" i="11"/>
  <c r="P181" i="11" s="1"/>
  <c r="S170" i="13"/>
  <c r="R173" i="13"/>
  <c r="S169" i="10"/>
  <c r="R172" i="10"/>
  <c r="Q193" i="11"/>
  <c r="Q195" i="11" s="1"/>
  <c r="Q134" i="11"/>
  <c r="Q192" i="11"/>
  <c r="AZ45" i="10"/>
  <c r="AZ46" i="10" s="1"/>
  <c r="AZ47" i="10" s="1"/>
  <c r="AZ42" i="10"/>
  <c r="AZ43" i="10" s="1"/>
  <c r="BA40" i="10"/>
  <c r="S170" i="11"/>
  <c r="R173" i="11"/>
  <c r="Q191" i="10"/>
  <c r="Q133" i="10"/>
  <c r="P193" i="13"/>
  <c r="P195" i="13" s="1"/>
  <c r="Q134" i="13"/>
  <c r="Q192" i="13"/>
  <c r="Q193" i="13" s="1"/>
  <c r="Q195" i="13" s="1"/>
  <c r="Q192" i="10"/>
  <c r="Q194" i="10" s="1"/>
  <c r="Q195" i="10" s="1"/>
  <c r="P137" i="13"/>
  <c r="P100" i="13" s="1"/>
  <c r="P102" i="13" s="1"/>
  <c r="P105" i="13" s="1"/>
  <c r="AV26" i="13"/>
  <c r="AU27" i="13"/>
  <c r="AU28" i="13" s="1"/>
  <c r="AU130" i="13" s="1"/>
  <c r="AZ42" i="13"/>
  <c r="AZ43" i="13" s="1"/>
  <c r="BA40" i="13"/>
  <c r="AZ45" i="13"/>
  <c r="AZ46" i="13" s="1"/>
  <c r="AZ47" i="13" s="1"/>
  <c r="L12" i="13"/>
  <c r="L13" i="13" s="1"/>
  <c r="Q176" i="13"/>
  <c r="P118" i="13"/>
  <c r="P119" i="13" s="1"/>
  <c r="L125" i="13"/>
  <c r="L146" i="13"/>
  <c r="S189" i="13"/>
  <c r="R191" i="13"/>
  <c r="BB36" i="13"/>
  <c r="BA38" i="13"/>
  <c r="N185" i="13"/>
  <c r="M186" i="13"/>
  <c r="M121" i="13" s="1"/>
  <c r="M122" i="13" s="1"/>
  <c r="R132" i="13"/>
  <c r="K145" i="13"/>
  <c r="K147" i="13" s="1"/>
  <c r="K150" i="13" s="1"/>
  <c r="K152" i="13" s="1"/>
  <c r="L139" i="13" s="1"/>
  <c r="L140" i="13"/>
  <c r="K93" i="13"/>
  <c r="Q184" i="13"/>
  <c r="BE21" i="13"/>
  <c r="BB21" i="11"/>
  <c r="J93" i="11"/>
  <c r="BB36" i="11"/>
  <c r="BA38" i="11"/>
  <c r="K145" i="11"/>
  <c r="K147" i="11" s="1"/>
  <c r="K150" i="11" s="1"/>
  <c r="K152" i="11" s="1"/>
  <c r="L139" i="11" s="1"/>
  <c r="L140" i="11"/>
  <c r="R191" i="11"/>
  <c r="S189" i="11"/>
  <c r="L146" i="11"/>
  <c r="L125" i="11"/>
  <c r="AV26" i="11"/>
  <c r="AU27" i="11"/>
  <c r="AU28" i="11" s="1"/>
  <c r="AU130" i="11" s="1"/>
  <c r="K12" i="11"/>
  <c r="K13" i="11" s="1"/>
  <c r="Q184" i="11"/>
  <c r="L9" i="11"/>
  <c r="K91" i="11"/>
  <c r="K93" i="11" s="1"/>
  <c r="P118" i="11"/>
  <c r="P119" i="11" s="1"/>
  <c r="Q176" i="11"/>
  <c r="AZ42" i="11"/>
  <c r="AZ43" i="11" s="1"/>
  <c r="BA40" i="11"/>
  <c r="AZ45" i="11"/>
  <c r="AZ46" i="11" s="1"/>
  <c r="AZ47" i="11" s="1"/>
  <c r="Q196" i="11"/>
  <c r="Q180" i="11"/>
  <c r="Q181" i="11" s="1"/>
  <c r="N185" i="11"/>
  <c r="M186" i="11"/>
  <c r="M121" i="11" s="1"/>
  <c r="M122" i="11" s="1"/>
  <c r="L10" i="11"/>
  <c r="K141" i="11"/>
  <c r="K81" i="11" s="1"/>
  <c r="K83" i="11" s="1"/>
  <c r="L14" i="11" s="1"/>
  <c r="R132" i="11"/>
  <c r="P137" i="11"/>
  <c r="P100" i="11" s="1"/>
  <c r="P102" i="11" s="1"/>
  <c r="P105" i="11" s="1"/>
  <c r="O105" i="10"/>
  <c r="M124" i="10"/>
  <c r="M144" i="10" s="1"/>
  <c r="M146" i="10" s="1"/>
  <c r="M149" i="10" s="1"/>
  <c r="M151" i="10" s="1"/>
  <c r="N138" i="10" s="1"/>
  <c r="N145" i="10"/>
  <c r="N124" i="10"/>
  <c r="AV26" i="10"/>
  <c r="AU27" i="10"/>
  <c r="AU28" i="10" s="1"/>
  <c r="AU129" i="10" s="1"/>
  <c r="Q183" i="10"/>
  <c r="O121" i="10"/>
  <c r="P136" i="10"/>
  <c r="P100" i="10" s="1"/>
  <c r="P102" i="10" s="1"/>
  <c r="P105" i="10" s="1"/>
  <c r="M10" i="10"/>
  <c r="L140" i="10"/>
  <c r="L81" i="10" s="1"/>
  <c r="L83" i="10" s="1"/>
  <c r="BC21" i="10"/>
  <c r="Q175" i="10"/>
  <c r="P117" i="10"/>
  <c r="P118" i="10" s="1"/>
  <c r="R131" i="10"/>
  <c r="L12" i="10"/>
  <c r="L13" i="10" s="1"/>
  <c r="L91" i="10"/>
  <c r="M9" i="10"/>
  <c r="P184" i="10"/>
  <c r="P185" i="10" s="1"/>
  <c r="P120" i="10" s="1"/>
  <c r="BC36" i="10"/>
  <c r="BB38" i="10"/>
  <c r="R190" i="10"/>
  <c r="S188" i="10"/>
  <c r="L144" i="10"/>
  <c r="L146" i="10" s="1"/>
  <c r="L149" i="10" s="1"/>
  <c r="L151" i="10" s="1"/>
  <c r="M138" i="10" s="1"/>
  <c r="M139" i="10"/>
  <c r="Q180" i="13" l="1"/>
  <c r="Q181" i="13" s="1"/>
  <c r="R134" i="11"/>
  <c r="R192" i="11"/>
  <c r="T170" i="11"/>
  <c r="S173" i="11"/>
  <c r="T169" i="10"/>
  <c r="S172" i="10"/>
  <c r="BB40" i="10"/>
  <c r="BA42" i="10"/>
  <c r="BA43" i="10" s="1"/>
  <c r="BA45" i="10"/>
  <c r="BA46" i="10" s="1"/>
  <c r="BA47" i="10" s="1"/>
  <c r="R134" i="13"/>
  <c r="R192" i="13"/>
  <c r="R193" i="11"/>
  <c r="R195" i="11" s="1"/>
  <c r="R196" i="11" s="1"/>
  <c r="N139" i="10"/>
  <c r="N91" i="10" s="1"/>
  <c r="N93" i="10" s="1"/>
  <c r="R193" i="13"/>
  <c r="R195" i="13" s="1"/>
  <c r="R180" i="13" s="1"/>
  <c r="R181" i="13" s="1"/>
  <c r="T170" i="13"/>
  <c r="S173" i="13"/>
  <c r="R133" i="10"/>
  <c r="R191" i="10"/>
  <c r="R192" i="10" s="1"/>
  <c r="R194" i="10" s="1"/>
  <c r="P196" i="13"/>
  <c r="Q196" i="13" s="1"/>
  <c r="P180" i="13"/>
  <c r="P181" i="13" s="1"/>
  <c r="Q179" i="10"/>
  <c r="Q180" i="10" s="1"/>
  <c r="BF21" i="13"/>
  <c r="R184" i="13"/>
  <c r="M10" i="13"/>
  <c r="L141" i="13"/>
  <c r="L81" i="13" s="1"/>
  <c r="L83" i="13" s="1"/>
  <c r="S132" i="13"/>
  <c r="O185" i="13"/>
  <c r="N186" i="13"/>
  <c r="N121" i="13" s="1"/>
  <c r="N122" i="13" s="1"/>
  <c r="S191" i="13"/>
  <c r="T189" i="13"/>
  <c r="R176" i="13"/>
  <c r="Q118" i="13"/>
  <c r="Q119" i="13" s="1"/>
  <c r="BA45" i="13"/>
  <c r="BA46" i="13" s="1"/>
  <c r="BA47" i="13" s="1"/>
  <c r="BA42" i="13"/>
  <c r="BA43" i="13" s="1"/>
  <c r="BB40" i="13"/>
  <c r="M9" i="13"/>
  <c r="L91" i="13"/>
  <c r="BB38" i="13"/>
  <c r="BC36" i="13"/>
  <c r="L145" i="13"/>
  <c r="L147" i="13" s="1"/>
  <c r="L150" i="13" s="1"/>
  <c r="L152" i="13" s="1"/>
  <c r="M139" i="13" s="1"/>
  <c r="M140" i="13"/>
  <c r="M146" i="13"/>
  <c r="M125" i="13"/>
  <c r="Q137" i="13"/>
  <c r="Q100" i="13" s="1"/>
  <c r="Q102" i="13" s="1"/>
  <c r="Q105" i="13" s="1"/>
  <c r="AW26" i="13"/>
  <c r="AV27" i="13"/>
  <c r="AV28" i="13" s="1"/>
  <c r="AV130" i="13" s="1"/>
  <c r="L12" i="11"/>
  <c r="L13" i="11" s="1"/>
  <c r="R184" i="11"/>
  <c r="BB40" i="11"/>
  <c r="BA42" i="11"/>
  <c r="BA43" i="11" s="1"/>
  <c r="BA45" i="11"/>
  <c r="BA46" i="11" s="1"/>
  <c r="BA47" i="11" s="1"/>
  <c r="AW26" i="11"/>
  <c r="AV27" i="11"/>
  <c r="AV28" i="11" s="1"/>
  <c r="AV130" i="11" s="1"/>
  <c r="BB38" i="11"/>
  <c r="BC36" i="11"/>
  <c r="M146" i="11"/>
  <c r="M125" i="11"/>
  <c r="M140" i="11"/>
  <c r="L145" i="11"/>
  <c r="L147" i="11" s="1"/>
  <c r="L150" i="11" s="1"/>
  <c r="L152" i="11" s="1"/>
  <c r="M139" i="11" s="1"/>
  <c r="M10" i="11"/>
  <c r="L141" i="11"/>
  <c r="L81" i="11" s="1"/>
  <c r="L83" i="11" s="1"/>
  <c r="M14" i="11" s="1"/>
  <c r="Q137" i="11"/>
  <c r="Q100" i="11" s="1"/>
  <c r="Q102" i="11" s="1"/>
  <c r="Q105" i="11" s="1"/>
  <c r="T189" i="11"/>
  <c r="S191" i="11"/>
  <c r="R180" i="11"/>
  <c r="R181" i="11" s="1"/>
  <c r="BC21" i="11"/>
  <c r="S132" i="11"/>
  <c r="O185" i="11"/>
  <c r="N186" i="11"/>
  <c r="N121" i="11" s="1"/>
  <c r="N122" i="11" s="1"/>
  <c r="R176" i="11"/>
  <c r="Q118" i="11"/>
  <c r="Q119" i="11" s="1"/>
  <c r="L91" i="11"/>
  <c r="L93" i="11" s="1"/>
  <c r="M9" i="11"/>
  <c r="L93" i="10"/>
  <c r="Q184" i="10"/>
  <c r="Q185" i="10" s="1"/>
  <c r="Q120" i="10" s="1"/>
  <c r="M91" i="10"/>
  <c r="N9" i="10"/>
  <c r="I9" i="10" s="1"/>
  <c r="BC38" i="10"/>
  <c r="BD36" i="10"/>
  <c r="R175" i="10"/>
  <c r="Q117" i="10"/>
  <c r="Q118" i="10" s="1"/>
  <c r="M12" i="10"/>
  <c r="M13" i="10" s="1"/>
  <c r="S190" i="10"/>
  <c r="T188" i="10"/>
  <c r="BD21" i="10"/>
  <c r="R183" i="10"/>
  <c r="O139" i="10"/>
  <c r="N144" i="10"/>
  <c r="N146" i="10" s="1"/>
  <c r="N149" i="10" s="1"/>
  <c r="N151" i="10" s="1"/>
  <c r="O138" i="10" s="1"/>
  <c r="S131" i="10"/>
  <c r="AW26" i="10"/>
  <c r="AV27" i="10"/>
  <c r="AV28" i="10" s="1"/>
  <c r="AV129" i="10" s="1"/>
  <c r="N10" i="10"/>
  <c r="M140" i="10"/>
  <c r="M81" i="10" s="1"/>
  <c r="M83" i="10" s="1"/>
  <c r="N14" i="10" s="1"/>
  <c r="Q136" i="10"/>
  <c r="Q100" i="10" s="1"/>
  <c r="Q102" i="10" s="1"/>
  <c r="Q105" i="10" s="1"/>
  <c r="P121" i="10"/>
  <c r="M14" i="10"/>
  <c r="O145" i="10"/>
  <c r="O124" i="10"/>
  <c r="R179" i="10" l="1"/>
  <c r="R180" i="10" s="1"/>
  <c r="R195" i="10"/>
  <c r="S134" i="11"/>
  <c r="S192" i="11"/>
  <c r="S193" i="11" s="1"/>
  <c r="S195" i="11" s="1"/>
  <c r="U169" i="10"/>
  <c r="T172" i="10"/>
  <c r="U170" i="11"/>
  <c r="T173" i="11"/>
  <c r="N140" i="10"/>
  <c r="N81" i="10" s="1"/>
  <c r="N83" i="10" s="1"/>
  <c r="R196" i="13"/>
  <c r="S134" i="13"/>
  <c r="S192" i="13"/>
  <c r="S193" i="13" s="1"/>
  <c r="S195" i="13" s="1"/>
  <c r="U170" i="13"/>
  <c r="T173" i="13"/>
  <c r="S133" i="10"/>
  <c r="S191" i="10"/>
  <c r="S192" i="10" s="1"/>
  <c r="S194" i="10" s="1"/>
  <c r="BB45" i="10"/>
  <c r="BB46" i="10" s="1"/>
  <c r="BB47" i="10" s="1"/>
  <c r="BB42" i="10"/>
  <c r="BB43" i="10" s="1"/>
  <c r="BC40" i="10"/>
  <c r="M145" i="13"/>
  <c r="M147" i="13" s="1"/>
  <c r="M150" i="13" s="1"/>
  <c r="M152" i="13" s="1"/>
  <c r="N139" i="13" s="1"/>
  <c r="N140" i="13"/>
  <c r="N10" i="13"/>
  <c r="M141" i="13"/>
  <c r="M81" i="13" s="1"/>
  <c r="M83" i="13" s="1"/>
  <c r="N14" i="13" s="1"/>
  <c r="L93" i="13"/>
  <c r="S184" i="13"/>
  <c r="M91" i="13"/>
  <c r="M93" i="13" s="1"/>
  <c r="N9" i="13"/>
  <c r="I9" i="13" s="1"/>
  <c r="R137" i="13"/>
  <c r="R100" i="13" s="1"/>
  <c r="R102" i="13" s="1"/>
  <c r="R105" i="13" s="1"/>
  <c r="N146" i="13"/>
  <c r="N125" i="13"/>
  <c r="T132" i="13"/>
  <c r="BC38" i="13"/>
  <c r="BD36" i="13"/>
  <c r="BB42" i="13"/>
  <c r="BB43" i="13" s="1"/>
  <c r="BC40" i="13"/>
  <c r="BB45" i="13"/>
  <c r="BB46" i="13" s="1"/>
  <c r="BB47" i="13" s="1"/>
  <c r="R118" i="13"/>
  <c r="R119" i="13" s="1"/>
  <c r="S176" i="13"/>
  <c r="P185" i="13"/>
  <c r="O186" i="13"/>
  <c r="O121" i="13" s="1"/>
  <c r="O122" i="13" s="1"/>
  <c r="M14" i="13"/>
  <c r="BG21" i="13"/>
  <c r="AX26" i="13"/>
  <c r="AW27" i="13"/>
  <c r="AW28" i="13" s="1"/>
  <c r="T191" i="13"/>
  <c r="U189" i="13"/>
  <c r="M12" i="13"/>
  <c r="M13" i="13" s="1"/>
  <c r="I10" i="13"/>
  <c r="R137" i="11"/>
  <c r="R100" i="11" s="1"/>
  <c r="R102" i="11" s="1"/>
  <c r="R105" i="11" s="1"/>
  <c r="U189" i="11"/>
  <c r="T191" i="11"/>
  <c r="N146" i="11"/>
  <c r="N125" i="11"/>
  <c r="T132" i="11"/>
  <c r="M12" i="11"/>
  <c r="M13" i="11" s="1"/>
  <c r="M145" i="11"/>
  <c r="M147" i="11" s="1"/>
  <c r="M150" i="11" s="1"/>
  <c r="M152" i="11" s="1"/>
  <c r="N139" i="11" s="1"/>
  <c r="N140" i="11"/>
  <c r="BB42" i="11"/>
  <c r="BB43" i="11" s="1"/>
  <c r="BB45" i="11"/>
  <c r="BB46" i="11" s="1"/>
  <c r="BB47" i="11" s="1"/>
  <c r="BC40" i="11"/>
  <c r="N10" i="11"/>
  <c r="M141" i="11"/>
  <c r="M81" i="11" s="1"/>
  <c r="M83" i="11" s="1"/>
  <c r="N14" i="11" s="1"/>
  <c r="O14" i="11" s="1"/>
  <c r="BC38" i="11"/>
  <c r="BD36" i="11"/>
  <c r="S176" i="11"/>
  <c r="R118" i="11"/>
  <c r="R119" i="11" s="1"/>
  <c r="P185" i="11"/>
  <c r="O186" i="11"/>
  <c r="O121" i="11" s="1"/>
  <c r="O122" i="11" s="1"/>
  <c r="BD21" i="11"/>
  <c r="M91" i="11"/>
  <c r="N9" i="11"/>
  <c r="I9" i="11" s="1"/>
  <c r="AX26" i="11"/>
  <c r="AW27" i="11"/>
  <c r="AW28" i="11" s="1"/>
  <c r="S184" i="11"/>
  <c r="O140" i="10"/>
  <c r="O81" i="10" s="1"/>
  <c r="O83" i="10" s="1"/>
  <c r="O14" i="10"/>
  <c r="T131" i="10"/>
  <c r="U188" i="10"/>
  <c r="T190" i="10"/>
  <c r="BE36" i="10"/>
  <c r="BD38" i="10"/>
  <c r="AX26" i="10"/>
  <c r="AW27" i="10"/>
  <c r="AW28" i="10" s="1"/>
  <c r="BE21" i="10"/>
  <c r="S183" i="10"/>
  <c r="Q121" i="10"/>
  <c r="R136" i="10"/>
  <c r="R100" i="10" s="1"/>
  <c r="R102" i="10" s="1"/>
  <c r="R105" i="10" s="1"/>
  <c r="O144" i="10"/>
  <c r="O146" i="10" s="1"/>
  <c r="O149" i="10" s="1"/>
  <c r="O151" i="10" s="1"/>
  <c r="P138" i="10" s="1"/>
  <c r="P139" i="10"/>
  <c r="P145" i="10"/>
  <c r="P124" i="10"/>
  <c r="N12" i="10"/>
  <c r="N13" i="10" s="1"/>
  <c r="O13" i="10" s="1"/>
  <c r="I10" i="10"/>
  <c r="I11" i="10" s="1"/>
  <c r="O91" i="10"/>
  <c r="O93" i="10" s="1"/>
  <c r="R184" i="10"/>
  <c r="S175" i="10"/>
  <c r="R117" i="10"/>
  <c r="R118" i="10" s="1"/>
  <c r="M93" i="10"/>
  <c r="S180" i="13" l="1"/>
  <c r="S181" i="13" s="1"/>
  <c r="S196" i="13"/>
  <c r="S195" i="10"/>
  <c r="S179" i="10"/>
  <c r="S180" i="10" s="1"/>
  <c r="S196" i="11"/>
  <c r="S180" i="11"/>
  <c r="S181" i="11" s="1"/>
  <c r="BC42" i="10"/>
  <c r="BC43" i="10" s="1"/>
  <c r="BC45" i="10"/>
  <c r="BC46" i="10" s="1"/>
  <c r="BC47" i="10" s="1"/>
  <c r="BD40" i="10"/>
  <c r="V170" i="11"/>
  <c r="U173" i="11"/>
  <c r="T134" i="11"/>
  <c r="T192" i="11"/>
  <c r="T191" i="10"/>
  <c r="T192" i="10" s="1"/>
  <c r="T194" i="10" s="1"/>
  <c r="T133" i="10"/>
  <c r="V169" i="10"/>
  <c r="U172" i="10"/>
  <c r="V170" i="13"/>
  <c r="U173" i="13"/>
  <c r="T193" i="11"/>
  <c r="T195" i="11" s="1"/>
  <c r="T180" i="11" s="1"/>
  <c r="T181" i="11" s="1"/>
  <c r="T134" i="13"/>
  <c r="T192" i="13"/>
  <c r="T193" i="13" s="1"/>
  <c r="T195" i="13" s="1"/>
  <c r="N141" i="13"/>
  <c r="N81" i="13" s="1"/>
  <c r="N83" i="13" s="1"/>
  <c r="BH21" i="13"/>
  <c r="Q185" i="13"/>
  <c r="P186" i="13"/>
  <c r="P121" i="13" s="1"/>
  <c r="P122" i="13" s="1"/>
  <c r="BC42" i="13"/>
  <c r="BC43" i="13" s="1"/>
  <c r="BD40" i="13"/>
  <c r="BC45" i="13"/>
  <c r="BC46" i="13" s="1"/>
  <c r="BC47" i="13" s="1"/>
  <c r="N145" i="13"/>
  <c r="N147" i="13" s="1"/>
  <c r="N150" i="13" s="1"/>
  <c r="N152" i="13" s="1"/>
  <c r="O139" i="13" s="1"/>
  <c r="O140" i="13"/>
  <c r="I11" i="13"/>
  <c r="T176" i="13"/>
  <c r="S118" i="13"/>
  <c r="S119" i="13" s="1"/>
  <c r="N12" i="13"/>
  <c r="N13" i="13" s="1"/>
  <c r="O13" i="13" s="1"/>
  <c r="AY26" i="13"/>
  <c r="AX27" i="13"/>
  <c r="AX28" i="13" s="1"/>
  <c r="O14" i="13"/>
  <c r="S137" i="13"/>
  <c r="S100" i="13" s="1"/>
  <c r="S102" i="13" s="1"/>
  <c r="S105" i="13" s="1"/>
  <c r="BE36" i="13"/>
  <c r="BD38" i="13"/>
  <c r="T184" i="13"/>
  <c r="U191" i="13"/>
  <c r="V189" i="13"/>
  <c r="O125" i="13"/>
  <c r="O146" i="13"/>
  <c r="U132" i="13"/>
  <c r="N91" i="13"/>
  <c r="N141" i="11"/>
  <c r="N81" i="11" s="1"/>
  <c r="N83" i="11" s="1"/>
  <c r="Q185" i="11"/>
  <c r="P186" i="11"/>
  <c r="P121" i="11" s="1"/>
  <c r="P122" i="11" s="1"/>
  <c r="T196" i="11"/>
  <c r="T184" i="11"/>
  <c r="M93" i="11"/>
  <c r="BE21" i="11"/>
  <c r="S137" i="11"/>
  <c r="S100" i="11" s="1"/>
  <c r="S102" i="11" s="1"/>
  <c r="S105" i="11" s="1"/>
  <c r="N91" i="11"/>
  <c r="N93" i="11" s="1"/>
  <c r="U132" i="11"/>
  <c r="U191" i="11"/>
  <c r="V189" i="11"/>
  <c r="AY26" i="11"/>
  <c r="AX27" i="11"/>
  <c r="AX28" i="11" s="1"/>
  <c r="BE36" i="11"/>
  <c r="BD38" i="11"/>
  <c r="BC42" i="11"/>
  <c r="BC43" i="11" s="1"/>
  <c r="BD40" i="11"/>
  <c r="BC45" i="11"/>
  <c r="BC46" i="11" s="1"/>
  <c r="BC47" i="11" s="1"/>
  <c r="O146" i="11"/>
  <c r="O125" i="11"/>
  <c r="T176" i="11"/>
  <c r="S118" i="11"/>
  <c r="S119" i="11" s="1"/>
  <c r="N12" i="11"/>
  <c r="N13" i="11" s="1"/>
  <c r="O13" i="11" s="1"/>
  <c r="I10" i="11"/>
  <c r="I11" i="11" s="1"/>
  <c r="N145" i="11"/>
  <c r="N147" i="11" s="1"/>
  <c r="N150" i="11" s="1"/>
  <c r="N152" i="11" s="1"/>
  <c r="O139" i="11" s="1"/>
  <c r="O140" i="11"/>
  <c r="S184" i="10"/>
  <c r="S185" i="10" s="1"/>
  <c r="S120" i="10" s="1"/>
  <c r="P91" i="10"/>
  <c r="R185" i="10"/>
  <c r="R120" i="10" s="1"/>
  <c r="R121" i="10" s="1"/>
  <c r="S136" i="10"/>
  <c r="S100" i="10" s="1"/>
  <c r="S102" i="10" s="1"/>
  <c r="S105" i="10" s="1"/>
  <c r="BF21" i="10"/>
  <c r="T175" i="10"/>
  <c r="S117" i="10"/>
  <c r="S118" i="10" s="1"/>
  <c r="P144" i="10"/>
  <c r="P146" i="10" s="1"/>
  <c r="P149" i="10" s="1"/>
  <c r="P151" i="10" s="1"/>
  <c r="Q138" i="10" s="1"/>
  <c r="Q139" i="10"/>
  <c r="BE38" i="10"/>
  <c r="BF36" i="10"/>
  <c r="Q145" i="10"/>
  <c r="Q124" i="10"/>
  <c r="AY26" i="10"/>
  <c r="AX27" i="10"/>
  <c r="AX28" i="10" s="1"/>
  <c r="U131" i="10"/>
  <c r="P140" i="10"/>
  <c r="P81" i="10" s="1"/>
  <c r="P83" i="10" s="1"/>
  <c r="T183" i="10"/>
  <c r="V188" i="10"/>
  <c r="U190" i="10"/>
  <c r="T196" i="13" l="1"/>
  <c r="T180" i="13"/>
  <c r="T181" i="13" s="1"/>
  <c r="T179" i="10"/>
  <c r="T180" i="10" s="1"/>
  <c r="T195" i="10"/>
  <c r="U134" i="13"/>
  <c r="U192" i="13"/>
  <c r="U193" i="13" s="1"/>
  <c r="U195" i="13" s="1"/>
  <c r="U134" i="11"/>
  <c r="U192" i="11"/>
  <c r="W170" i="13"/>
  <c r="V173" i="13"/>
  <c r="W170" i="11"/>
  <c r="V173" i="11"/>
  <c r="U193" i="11"/>
  <c r="U195" i="11" s="1"/>
  <c r="U196" i="11" s="1"/>
  <c r="U191" i="10"/>
  <c r="U192" i="10" s="1"/>
  <c r="U194" i="10" s="1"/>
  <c r="U133" i="10"/>
  <c r="BD42" i="10"/>
  <c r="BD43" i="10" s="1"/>
  <c r="BE40" i="10"/>
  <c r="BD45" i="10"/>
  <c r="BD46" i="10" s="1"/>
  <c r="BD47" i="10" s="1"/>
  <c r="W169" i="10"/>
  <c r="V172" i="10"/>
  <c r="N93" i="13"/>
  <c r="O141" i="13"/>
  <c r="O81" i="13" s="1"/>
  <c r="O83" i="13" s="1"/>
  <c r="V132" i="13"/>
  <c r="BD42" i="13"/>
  <c r="BD43" i="13" s="1"/>
  <c r="BD45" i="13"/>
  <c r="BD46" i="13" s="1"/>
  <c r="BD47" i="13" s="1"/>
  <c r="BE40" i="13"/>
  <c r="BE38" i="13"/>
  <c r="BF36" i="13"/>
  <c r="T137" i="13"/>
  <c r="T100" i="13" s="1"/>
  <c r="T102" i="13" s="1"/>
  <c r="T105" i="13" s="1"/>
  <c r="BI21" i="13"/>
  <c r="O145" i="13"/>
  <c r="O147" i="13" s="1"/>
  <c r="O150" i="13" s="1"/>
  <c r="O152" i="13" s="1"/>
  <c r="P139" i="13" s="1"/>
  <c r="P140" i="13"/>
  <c r="U184" i="13"/>
  <c r="AZ26" i="13"/>
  <c r="AY27" i="13"/>
  <c r="AY28" i="13" s="1"/>
  <c r="U176" i="13"/>
  <c r="T118" i="13"/>
  <c r="T119" i="13" s="1"/>
  <c r="O91" i="13"/>
  <c r="O93" i="13" s="1"/>
  <c r="P146" i="13"/>
  <c r="P125" i="13"/>
  <c r="W189" i="13"/>
  <c r="V191" i="13"/>
  <c r="R185" i="13"/>
  <c r="Q186" i="13"/>
  <c r="Q121" i="13" s="1"/>
  <c r="Q122" i="13" s="1"/>
  <c r="O141" i="11"/>
  <c r="O81" i="11" s="1"/>
  <c r="O83" i="11" s="1"/>
  <c r="P140" i="11"/>
  <c r="O145" i="11"/>
  <c r="O147" i="11" s="1"/>
  <c r="O150" i="11" s="1"/>
  <c r="O152" i="11" s="1"/>
  <c r="P139" i="11" s="1"/>
  <c r="AZ26" i="11"/>
  <c r="AY27" i="11"/>
  <c r="AY28" i="11" s="1"/>
  <c r="T118" i="11"/>
  <c r="T119" i="11" s="1"/>
  <c r="U176" i="11"/>
  <c r="BD42" i="11"/>
  <c r="BD43" i="11" s="1"/>
  <c r="BE40" i="11"/>
  <c r="BD45" i="11"/>
  <c r="BD46" i="11" s="1"/>
  <c r="BD47" i="11" s="1"/>
  <c r="V132" i="11"/>
  <c r="P125" i="11"/>
  <c r="P146" i="11"/>
  <c r="V191" i="11"/>
  <c r="W189" i="11"/>
  <c r="O91" i="11"/>
  <c r="O93" i="11" s="1"/>
  <c r="T137" i="11"/>
  <c r="T100" i="11" s="1"/>
  <c r="T102" i="11" s="1"/>
  <c r="T105" i="11" s="1"/>
  <c r="BE38" i="11"/>
  <c r="BF36" i="11"/>
  <c r="BF21" i="11"/>
  <c r="U184" i="11"/>
  <c r="R185" i="11"/>
  <c r="Q186" i="11"/>
  <c r="Q121" i="11" s="1"/>
  <c r="Q122" i="11" s="1"/>
  <c r="P93" i="10"/>
  <c r="Q91" i="10"/>
  <c r="Q93" i="10" s="1"/>
  <c r="BG21" i="10"/>
  <c r="V190" i="10"/>
  <c r="W188" i="10"/>
  <c r="BG36" i="10"/>
  <c r="BF38" i="10"/>
  <c r="T184" i="10"/>
  <c r="T185" i="10" s="1"/>
  <c r="T120" i="10" s="1"/>
  <c r="V131" i="10"/>
  <c r="AZ26" i="10"/>
  <c r="AY27" i="10"/>
  <c r="AY28" i="10" s="1"/>
  <c r="S121" i="10"/>
  <c r="T136" i="10"/>
  <c r="T100" i="10" s="1"/>
  <c r="T102" i="10" s="1"/>
  <c r="T105" i="10" s="1"/>
  <c r="R124" i="10"/>
  <c r="R145" i="10"/>
  <c r="U183" i="10"/>
  <c r="Q144" i="10"/>
  <c r="Q146" i="10" s="1"/>
  <c r="Q149" i="10" s="1"/>
  <c r="Q151" i="10" s="1"/>
  <c r="R138" i="10" s="1"/>
  <c r="R139" i="10"/>
  <c r="Q140" i="10"/>
  <c r="Q81" i="10" s="1"/>
  <c r="Q83" i="10" s="1"/>
  <c r="U175" i="10"/>
  <c r="T117" i="10"/>
  <c r="T118" i="10" s="1"/>
  <c r="U195" i="10" l="1"/>
  <c r="U179" i="10"/>
  <c r="U180" i="10" s="1"/>
  <c r="U196" i="13"/>
  <c r="U180" i="13"/>
  <c r="U181" i="13" s="1"/>
  <c r="V193" i="13"/>
  <c r="V195" i="13" s="1"/>
  <c r="V133" i="10"/>
  <c r="V191" i="10"/>
  <c r="V192" i="10" s="1"/>
  <c r="V194" i="10" s="1"/>
  <c r="U180" i="11"/>
  <c r="U181" i="11" s="1"/>
  <c r="X169" i="10"/>
  <c r="Y169" i="10" s="1"/>
  <c r="Z169" i="10" s="1"/>
  <c r="AA169" i="10" s="1"/>
  <c r="AB169" i="10" s="1"/>
  <c r="AC169" i="10" s="1"/>
  <c r="AD169" i="10" s="1"/>
  <c r="AE169" i="10" s="1"/>
  <c r="AF169" i="10" s="1"/>
  <c r="AG169" i="10" s="1"/>
  <c r="AH169" i="10" s="1"/>
  <c r="AI169" i="10" s="1"/>
  <c r="AJ169" i="10" s="1"/>
  <c r="AK169" i="10" s="1"/>
  <c r="AL169" i="10" s="1"/>
  <c r="AM169" i="10" s="1"/>
  <c r="AN169" i="10" s="1"/>
  <c r="AO169" i="10" s="1"/>
  <c r="AP169" i="10" s="1"/>
  <c r="AQ169" i="10" s="1"/>
  <c r="AR169" i="10" s="1"/>
  <c r="AS169" i="10" s="1"/>
  <c r="AT169" i="10" s="1"/>
  <c r="AU169" i="10" s="1"/>
  <c r="AV169" i="10" s="1"/>
  <c r="W172" i="10"/>
  <c r="V134" i="11"/>
  <c r="V192" i="11"/>
  <c r="V193" i="11" s="1"/>
  <c r="V195" i="11" s="1"/>
  <c r="X170" i="11"/>
  <c r="Y170" i="11" s="1"/>
  <c r="Z170" i="11" s="1"/>
  <c r="AA170" i="11" s="1"/>
  <c r="AB170" i="11" s="1"/>
  <c r="AC170" i="11" s="1"/>
  <c r="AD170" i="11" s="1"/>
  <c r="AE170" i="11" s="1"/>
  <c r="AF170" i="11" s="1"/>
  <c r="AG170" i="11" s="1"/>
  <c r="AH170" i="11" s="1"/>
  <c r="AI170" i="11" s="1"/>
  <c r="AJ170" i="11" s="1"/>
  <c r="AK170" i="11" s="1"/>
  <c r="AL170" i="11" s="1"/>
  <c r="AM170" i="11" s="1"/>
  <c r="AN170" i="11" s="1"/>
  <c r="AO170" i="11" s="1"/>
  <c r="AP170" i="11" s="1"/>
  <c r="AQ170" i="11" s="1"/>
  <c r="AR170" i="11" s="1"/>
  <c r="AS170" i="11" s="1"/>
  <c r="AT170" i="11" s="1"/>
  <c r="AU170" i="11" s="1"/>
  <c r="AV170" i="11" s="1"/>
  <c r="W173" i="11"/>
  <c r="BF40" i="10"/>
  <c r="BE42" i="10"/>
  <c r="BE43" i="10" s="1"/>
  <c r="BE45" i="10"/>
  <c r="BE46" i="10" s="1"/>
  <c r="BE47" i="10" s="1"/>
  <c r="V134" i="13"/>
  <c r="V192" i="13"/>
  <c r="X170" i="13"/>
  <c r="Y170" i="13" s="1"/>
  <c r="Z170" i="13" s="1"/>
  <c r="AA170" i="13" s="1"/>
  <c r="AB170" i="13" s="1"/>
  <c r="AC170" i="13" s="1"/>
  <c r="AD170" i="13" s="1"/>
  <c r="AE170" i="13" s="1"/>
  <c r="AF170" i="13" s="1"/>
  <c r="AG170" i="13" s="1"/>
  <c r="AH170" i="13" s="1"/>
  <c r="AI170" i="13" s="1"/>
  <c r="AJ170" i="13" s="1"/>
  <c r="AK170" i="13" s="1"/>
  <c r="AL170" i="13" s="1"/>
  <c r="AM170" i="13" s="1"/>
  <c r="AN170" i="13" s="1"/>
  <c r="AO170" i="13" s="1"/>
  <c r="AP170" i="13" s="1"/>
  <c r="AQ170" i="13" s="1"/>
  <c r="AR170" i="13" s="1"/>
  <c r="AS170" i="13" s="1"/>
  <c r="AT170" i="13" s="1"/>
  <c r="AU170" i="13" s="1"/>
  <c r="AV170" i="13" s="1"/>
  <c r="W173" i="13"/>
  <c r="P141" i="13"/>
  <c r="P81" i="13" s="1"/>
  <c r="P83" i="13" s="1"/>
  <c r="S185" i="13"/>
  <c r="R186" i="13"/>
  <c r="R121" i="13" s="1"/>
  <c r="R122" i="13" s="1"/>
  <c r="BF40" i="13"/>
  <c r="BE42" i="13"/>
  <c r="BE43" i="13" s="1"/>
  <c r="BE45" i="13"/>
  <c r="BE46" i="13" s="1"/>
  <c r="BE47" i="13" s="1"/>
  <c r="V196" i="13"/>
  <c r="V180" i="13"/>
  <c r="V181" i="13" s="1"/>
  <c r="BA26" i="13"/>
  <c r="AZ27" i="13"/>
  <c r="AZ28" i="13" s="1"/>
  <c r="P91" i="13"/>
  <c r="P93" i="13" s="1"/>
  <c r="X189" i="13"/>
  <c r="W191" i="13"/>
  <c r="U137" i="13"/>
  <c r="U100" i="13" s="1"/>
  <c r="U102" i="13" s="1"/>
  <c r="U105" i="13" s="1"/>
  <c r="V184" i="13"/>
  <c r="BJ21" i="13"/>
  <c r="BG36" i="13"/>
  <c r="BF38" i="13"/>
  <c r="Q146" i="13"/>
  <c r="Q125" i="13"/>
  <c r="Q140" i="13"/>
  <c r="P145" i="13"/>
  <c r="P147" i="13" s="1"/>
  <c r="P150" i="13" s="1"/>
  <c r="P152" i="13" s="1"/>
  <c r="Q139" i="13" s="1"/>
  <c r="V176" i="13"/>
  <c r="U118" i="13"/>
  <c r="U119" i="13" s="1"/>
  <c r="W132" i="13"/>
  <c r="P91" i="11"/>
  <c r="P93" i="11" s="1"/>
  <c r="U118" i="11"/>
  <c r="U119" i="11" s="1"/>
  <c r="V176" i="11"/>
  <c r="BG36" i="11"/>
  <c r="BF38" i="11"/>
  <c r="U137" i="11"/>
  <c r="U100" i="11" s="1"/>
  <c r="U102" i="11" s="1"/>
  <c r="U105" i="11" s="1"/>
  <c r="S185" i="11"/>
  <c r="R186" i="11"/>
  <c r="R121" i="11" s="1"/>
  <c r="R122" i="11" s="1"/>
  <c r="W191" i="11"/>
  <c r="X189" i="11"/>
  <c r="BF40" i="11"/>
  <c r="BE42" i="11"/>
  <c r="BE43" i="11" s="1"/>
  <c r="BE45" i="11"/>
  <c r="BE46" i="11" s="1"/>
  <c r="BE47" i="11" s="1"/>
  <c r="W132" i="11"/>
  <c r="Q146" i="11"/>
  <c r="Q125" i="11"/>
  <c r="BG21" i="11"/>
  <c r="Q140" i="11"/>
  <c r="P145" i="11"/>
  <c r="P147" i="11" s="1"/>
  <c r="P150" i="11" s="1"/>
  <c r="P152" i="11" s="1"/>
  <c r="Q139" i="11" s="1"/>
  <c r="P141" i="11"/>
  <c r="P81" i="11" s="1"/>
  <c r="P83" i="11" s="1"/>
  <c r="V184" i="11"/>
  <c r="BA26" i="11"/>
  <c r="AZ27" i="11"/>
  <c r="AZ28" i="11" s="1"/>
  <c r="R91" i="10"/>
  <c r="R93" i="10" s="1"/>
  <c r="U136" i="10"/>
  <c r="U100" i="10" s="1"/>
  <c r="U102" i="10" s="1"/>
  <c r="U105" i="10" s="1"/>
  <c r="T121" i="10"/>
  <c r="S139" i="10"/>
  <c r="R144" i="10"/>
  <c r="R146" i="10" s="1"/>
  <c r="R149" i="10" s="1"/>
  <c r="R151" i="10" s="1"/>
  <c r="S138" i="10" s="1"/>
  <c r="BA26" i="10"/>
  <c r="AZ27" i="10"/>
  <c r="AZ28" i="10" s="1"/>
  <c r="BH21" i="10"/>
  <c r="V175" i="10"/>
  <c r="U117" i="10"/>
  <c r="U118" i="10" s="1"/>
  <c r="V183" i="10"/>
  <c r="BG38" i="10"/>
  <c r="BH36" i="10"/>
  <c r="S145" i="10"/>
  <c r="S124" i="10"/>
  <c r="W190" i="10"/>
  <c r="X188" i="10"/>
  <c r="R140" i="10"/>
  <c r="R81" i="10" s="1"/>
  <c r="R83" i="10" s="1"/>
  <c r="W131" i="10"/>
  <c r="U184" i="10"/>
  <c r="U185" i="10" s="1"/>
  <c r="U120" i="10" s="1"/>
  <c r="V195" i="10" l="1"/>
  <c r="V179" i="10"/>
  <c r="V180" i="10" s="1"/>
  <c r="V196" i="11"/>
  <c r="V180" i="11"/>
  <c r="V181" i="11" s="1"/>
  <c r="W134" i="13"/>
  <c r="W192" i="13"/>
  <c r="AW192" i="13" s="1"/>
  <c r="W134" i="11"/>
  <c r="W192" i="11"/>
  <c r="AW192" i="11" s="1"/>
  <c r="W191" i="10"/>
  <c r="AW191" i="10" s="1"/>
  <c r="W133" i="10"/>
  <c r="W192" i="10"/>
  <c r="W194" i="10" s="1"/>
  <c r="BG40" i="10"/>
  <c r="BF42" i="10"/>
  <c r="BF43" i="10" s="1"/>
  <c r="BF45" i="10"/>
  <c r="BF46" i="10" s="1"/>
  <c r="BF47" i="10" s="1"/>
  <c r="Q91" i="13"/>
  <c r="BB26" i="13"/>
  <c r="BA27" i="13"/>
  <c r="BA28" i="13" s="1"/>
  <c r="X132" i="13"/>
  <c r="Q141" i="13"/>
  <c r="Q81" i="13" s="1"/>
  <c r="Q83" i="13" s="1"/>
  <c r="BG38" i="13"/>
  <c r="BH36" i="13"/>
  <c r="W184" i="13"/>
  <c r="Y189" i="13"/>
  <c r="X191" i="13"/>
  <c r="X193" i="13" s="1"/>
  <c r="X195" i="13" s="1"/>
  <c r="BG40" i="13"/>
  <c r="BF42" i="13"/>
  <c r="BF43" i="13" s="1"/>
  <c r="BF45" i="13"/>
  <c r="BF46" i="13" s="1"/>
  <c r="BF47" i="13" s="1"/>
  <c r="V137" i="13"/>
  <c r="V100" i="13" s="1"/>
  <c r="V102" i="13" s="1"/>
  <c r="V105" i="13" s="1"/>
  <c r="Q145" i="13"/>
  <c r="Q147" i="13" s="1"/>
  <c r="Q150" i="13" s="1"/>
  <c r="Q152" i="13" s="1"/>
  <c r="R139" i="13" s="1"/>
  <c r="R140" i="13"/>
  <c r="R146" i="13"/>
  <c r="R125" i="13"/>
  <c r="W176" i="13"/>
  <c r="V118" i="13"/>
  <c r="V119" i="13" s="1"/>
  <c r="T185" i="13"/>
  <c r="S186" i="13"/>
  <c r="S121" i="13" s="1"/>
  <c r="S122" i="13" s="1"/>
  <c r="Q141" i="11"/>
  <c r="Q81" i="11" s="1"/>
  <c r="Q83" i="11" s="1"/>
  <c r="BB26" i="11"/>
  <c r="BA27" i="11"/>
  <c r="BA28" i="11" s="1"/>
  <c r="BH21" i="11"/>
  <c r="BF42" i="11"/>
  <c r="BF43" i="11" s="1"/>
  <c r="BG40" i="11"/>
  <c r="BF45" i="11"/>
  <c r="BF46" i="11" s="1"/>
  <c r="BF47" i="11" s="1"/>
  <c r="T185" i="11"/>
  <c r="S186" i="11"/>
  <c r="S121" i="11" s="1"/>
  <c r="S122" i="11" s="1"/>
  <c r="BG38" i="11"/>
  <c r="BH36" i="11"/>
  <c r="R146" i="11"/>
  <c r="R125" i="11"/>
  <c r="Q91" i="11"/>
  <c r="Q93" i="11" s="1"/>
  <c r="R140" i="11"/>
  <c r="Q145" i="11"/>
  <c r="Q147" i="11" s="1"/>
  <c r="Q150" i="11" s="1"/>
  <c r="Q152" i="11" s="1"/>
  <c r="R139" i="11" s="1"/>
  <c r="X132" i="11"/>
  <c r="Y189" i="11"/>
  <c r="X191" i="11"/>
  <c r="X193" i="11" s="1"/>
  <c r="X195" i="11" s="1"/>
  <c r="W176" i="11"/>
  <c r="V118" i="11"/>
  <c r="V119" i="11" s="1"/>
  <c r="W184" i="11"/>
  <c r="V137" i="11"/>
  <c r="V100" i="11" s="1"/>
  <c r="V102" i="11" s="1"/>
  <c r="V105" i="11" s="1"/>
  <c r="S91" i="10"/>
  <c r="W195" i="10"/>
  <c r="W179" i="10"/>
  <c r="W180" i="10" s="1"/>
  <c r="S144" i="10"/>
  <c r="S146" i="10" s="1"/>
  <c r="S149" i="10" s="1"/>
  <c r="S151" i="10" s="1"/>
  <c r="T138" i="10" s="1"/>
  <c r="T139" i="10"/>
  <c r="W183" i="10"/>
  <c r="X131" i="10"/>
  <c r="BI21" i="10"/>
  <c r="S140" i="10"/>
  <c r="S81" i="10" s="1"/>
  <c r="S83" i="10" s="1"/>
  <c r="V184" i="10"/>
  <c r="BH38" i="10"/>
  <c r="BI36" i="10"/>
  <c r="V136" i="10"/>
  <c r="V100" i="10" s="1"/>
  <c r="V102" i="10" s="1"/>
  <c r="V105" i="10" s="1"/>
  <c r="U121" i="10"/>
  <c r="T145" i="10"/>
  <c r="T124" i="10"/>
  <c r="X190" i="10"/>
  <c r="X192" i="10" s="1"/>
  <c r="X194" i="10" s="1"/>
  <c r="Y188" i="10"/>
  <c r="W175" i="10"/>
  <c r="V117" i="10"/>
  <c r="V118" i="10" s="1"/>
  <c r="BB26" i="10"/>
  <c r="BA27" i="10"/>
  <c r="BA28" i="10" s="1"/>
  <c r="BG42" i="10" l="1"/>
  <c r="BG43" i="10" s="1"/>
  <c r="BH40" i="10"/>
  <c r="BG45" i="10"/>
  <c r="BG46" i="10" s="1"/>
  <c r="BG47" i="10" s="1"/>
  <c r="W193" i="11"/>
  <c r="W195" i="11" s="1"/>
  <c r="W193" i="13"/>
  <c r="W195" i="13" s="1"/>
  <c r="Q93" i="13"/>
  <c r="R91" i="13"/>
  <c r="R93" i="13" s="1"/>
  <c r="S146" i="13"/>
  <c r="S125" i="13"/>
  <c r="R145" i="13"/>
  <c r="R147" i="13" s="1"/>
  <c r="R150" i="13" s="1"/>
  <c r="R152" i="13" s="1"/>
  <c r="S139" i="13" s="1"/>
  <c r="S140" i="13"/>
  <c r="X184" i="13"/>
  <c r="U185" i="13"/>
  <c r="T186" i="13"/>
  <c r="T121" i="13" s="1"/>
  <c r="T122" i="13" s="1"/>
  <c r="BG42" i="13"/>
  <c r="BG43" i="13" s="1"/>
  <c r="BH40" i="13"/>
  <c r="BG45" i="13"/>
  <c r="BG46" i="13" s="1"/>
  <c r="BG47" i="13" s="1"/>
  <c r="BC26" i="13"/>
  <c r="BB27" i="13"/>
  <c r="BB28" i="13" s="1"/>
  <c r="W137" i="13"/>
  <c r="W100" i="13" s="1"/>
  <c r="W102" i="13" s="1"/>
  <c r="X180" i="13"/>
  <c r="X181" i="13" s="1"/>
  <c r="BH38" i="13"/>
  <c r="BI36" i="13"/>
  <c r="X176" i="13"/>
  <c r="W118" i="13"/>
  <c r="W119" i="13" s="1"/>
  <c r="R141" i="13"/>
  <c r="R81" i="13" s="1"/>
  <c r="R83" i="13" s="1"/>
  <c r="Y191" i="13"/>
  <c r="Y193" i="13" s="1"/>
  <c r="Y195" i="13" s="1"/>
  <c r="Z189" i="13"/>
  <c r="Y132" i="13"/>
  <c r="R91" i="11"/>
  <c r="R93" i="11" s="1"/>
  <c r="X176" i="11"/>
  <c r="W118" i="11"/>
  <c r="W119" i="11" s="1"/>
  <c r="X184" i="11"/>
  <c r="Y191" i="11"/>
  <c r="Y193" i="11" s="1"/>
  <c r="Y195" i="11" s="1"/>
  <c r="Z189" i="11"/>
  <c r="U185" i="11"/>
  <c r="T186" i="11"/>
  <c r="T121" i="11" s="1"/>
  <c r="T122" i="11" s="1"/>
  <c r="W137" i="11"/>
  <c r="W100" i="11" s="1"/>
  <c r="W102" i="11" s="1"/>
  <c r="R141" i="11"/>
  <c r="R81" i="11" s="1"/>
  <c r="R83" i="11" s="1"/>
  <c r="BH38" i="11"/>
  <c r="BI36" i="11"/>
  <c r="BI21" i="11"/>
  <c r="BH40" i="11"/>
  <c r="BG45" i="11"/>
  <c r="BG46" i="11" s="1"/>
  <c r="BG47" i="11" s="1"/>
  <c r="BG42" i="11"/>
  <c r="BG43" i="11" s="1"/>
  <c r="X180" i="11"/>
  <c r="X181" i="11" s="1"/>
  <c r="Y132" i="11"/>
  <c r="R145" i="11"/>
  <c r="R147" i="11" s="1"/>
  <c r="R150" i="11" s="1"/>
  <c r="R152" i="11" s="1"/>
  <c r="S139" i="11" s="1"/>
  <c r="S140" i="11"/>
  <c r="S146" i="11"/>
  <c r="S125" i="11"/>
  <c r="BC26" i="11"/>
  <c r="BB27" i="11"/>
  <c r="BB28" i="11" s="1"/>
  <c r="S93" i="10"/>
  <c r="T140" i="10"/>
  <c r="T81" i="10" s="1"/>
  <c r="T83" i="10" s="1"/>
  <c r="Y190" i="10"/>
  <c r="Y192" i="10" s="1"/>
  <c r="Y194" i="10" s="1"/>
  <c r="Z188" i="10"/>
  <c r="U145" i="10"/>
  <c r="U124" i="10"/>
  <c r="BC26" i="10"/>
  <c r="BB27" i="10"/>
  <c r="BB28" i="10" s="1"/>
  <c r="X195" i="10"/>
  <c r="X179" i="10"/>
  <c r="X180" i="10" s="1"/>
  <c r="Y131" i="10"/>
  <c r="T91" i="10"/>
  <c r="T93" i="10" s="1"/>
  <c r="W136" i="10"/>
  <c r="W100" i="10" s="1"/>
  <c r="W102" i="10" s="1"/>
  <c r="T144" i="10"/>
  <c r="T146" i="10" s="1"/>
  <c r="T149" i="10" s="1"/>
  <c r="T151" i="10" s="1"/>
  <c r="U138" i="10" s="1"/>
  <c r="U139" i="10"/>
  <c r="BI38" i="10"/>
  <c r="BJ36" i="10"/>
  <c r="BJ38" i="10" s="1"/>
  <c r="BJ21" i="10"/>
  <c r="X183" i="10"/>
  <c r="X175" i="10"/>
  <c r="W117" i="10"/>
  <c r="W118" i="10" s="1"/>
  <c r="W184" i="10"/>
  <c r="V185" i="10"/>
  <c r="V120" i="10" s="1"/>
  <c r="V121" i="10" s="1"/>
  <c r="W105" i="11" l="1"/>
  <c r="I107" i="11"/>
  <c r="I109" i="11" s="1"/>
  <c r="I110" i="11" s="1"/>
  <c r="W180" i="13"/>
  <c r="W181" i="13" s="1"/>
  <c r="W196" i="13"/>
  <c r="X196" i="13" s="1"/>
  <c r="W180" i="11"/>
  <c r="W181" i="11" s="1"/>
  <c r="W196" i="11"/>
  <c r="X196" i="11" s="1"/>
  <c r="Y196" i="11" s="1"/>
  <c r="BI40" i="10"/>
  <c r="BH45" i="10"/>
  <c r="BH46" i="10" s="1"/>
  <c r="BH47" i="10" s="1"/>
  <c r="BH42" i="10"/>
  <c r="BH43" i="10" s="1"/>
  <c r="W105" i="13"/>
  <c r="I107" i="13"/>
  <c r="I109" i="13" s="1"/>
  <c r="I110" i="13" s="1"/>
  <c r="S141" i="13"/>
  <c r="S81" i="13" s="1"/>
  <c r="S83" i="13" s="1"/>
  <c r="Z191" i="13"/>
  <c r="Z193" i="13" s="1"/>
  <c r="Z195" i="13" s="1"/>
  <c r="AA189" i="13"/>
  <c r="Y176" i="13"/>
  <c r="X118" i="13"/>
  <c r="X119" i="13" s="1"/>
  <c r="BD26" i="13"/>
  <c r="BC27" i="13"/>
  <c r="BC28" i="13" s="1"/>
  <c r="T146" i="13"/>
  <c r="T125" i="13"/>
  <c r="Y196" i="13"/>
  <c r="Y180" i="13"/>
  <c r="Y181" i="13" s="1"/>
  <c r="BJ36" i="13"/>
  <c r="BJ38" i="13" s="1"/>
  <c r="BI38" i="13"/>
  <c r="V185" i="13"/>
  <c r="U186" i="13"/>
  <c r="U121" i="13" s="1"/>
  <c r="U122" i="13" s="1"/>
  <c r="S91" i="13"/>
  <c r="S93" i="13" s="1"/>
  <c r="BH42" i="13"/>
  <c r="BH43" i="13" s="1"/>
  <c r="BH45" i="13"/>
  <c r="BH46" i="13" s="1"/>
  <c r="BH47" i="13" s="1"/>
  <c r="BI40" i="13"/>
  <c r="Y184" i="13"/>
  <c r="S145" i="13"/>
  <c r="S147" i="13" s="1"/>
  <c r="S150" i="13" s="1"/>
  <c r="S152" i="13" s="1"/>
  <c r="T139" i="13" s="1"/>
  <c r="T140" i="13"/>
  <c r="Z132" i="13"/>
  <c r="X137" i="13"/>
  <c r="X100" i="13" s="1"/>
  <c r="X102" i="13" s="1"/>
  <c r="X105" i="13" s="1"/>
  <c r="S141" i="11"/>
  <c r="S81" i="11" s="1"/>
  <c r="S83" i="11" s="1"/>
  <c r="X137" i="11"/>
  <c r="X100" i="11" s="1"/>
  <c r="X102" i="11" s="1"/>
  <c r="X105" i="11" s="1"/>
  <c r="BD26" i="11"/>
  <c r="BC27" i="11"/>
  <c r="BC28" i="11" s="1"/>
  <c r="S91" i="11"/>
  <c r="S93" i="11" s="1"/>
  <c r="BH42" i="11"/>
  <c r="BH43" i="11" s="1"/>
  <c r="BI40" i="11"/>
  <c r="BH45" i="11"/>
  <c r="BH46" i="11" s="1"/>
  <c r="BH47" i="11" s="1"/>
  <c r="T146" i="11"/>
  <c r="T125" i="11"/>
  <c r="S145" i="11"/>
  <c r="S147" i="11" s="1"/>
  <c r="S150" i="11" s="1"/>
  <c r="S152" i="11" s="1"/>
  <c r="T139" i="11" s="1"/>
  <c r="T140" i="11"/>
  <c r="V185" i="11"/>
  <c r="U186" i="11"/>
  <c r="U121" i="11" s="1"/>
  <c r="U122" i="11" s="1"/>
  <c r="Y184" i="11"/>
  <c r="BJ21" i="11"/>
  <c r="AA189" i="11"/>
  <c r="Z191" i="11"/>
  <c r="Z193" i="11" s="1"/>
  <c r="Z195" i="11" s="1"/>
  <c r="Z132" i="11"/>
  <c r="BI38" i="11"/>
  <c r="BJ36" i="11"/>
  <c r="BJ38" i="11" s="1"/>
  <c r="Y180" i="11"/>
  <c r="Y181" i="11" s="1"/>
  <c r="X118" i="11"/>
  <c r="X119" i="11" s="1"/>
  <c r="Y176" i="11"/>
  <c r="W105" i="10"/>
  <c r="I107" i="10"/>
  <c r="I109" i="10" s="1"/>
  <c r="I110" i="10" s="1"/>
  <c r="X184" i="10"/>
  <c r="X185" i="10" s="1"/>
  <c r="X120" i="10" s="1"/>
  <c r="U91" i="10"/>
  <c r="U93" i="10" s="1"/>
  <c r="V124" i="10"/>
  <c r="V145" i="10"/>
  <c r="Y183" i="10"/>
  <c r="Z131" i="10"/>
  <c r="U144" i="10"/>
  <c r="U146" i="10" s="1"/>
  <c r="U149" i="10" s="1"/>
  <c r="U151" i="10" s="1"/>
  <c r="V138" i="10" s="1"/>
  <c r="V139" i="10"/>
  <c r="X136" i="10"/>
  <c r="X100" i="10" s="1"/>
  <c r="X102" i="10" s="1"/>
  <c r="X105" i="10" s="1"/>
  <c r="U140" i="10"/>
  <c r="U81" i="10" s="1"/>
  <c r="U83" i="10" s="1"/>
  <c r="Y175" i="10"/>
  <c r="X117" i="10"/>
  <c r="X118" i="10" s="1"/>
  <c r="AA188" i="10"/>
  <c r="Z190" i="10"/>
  <c r="Z192" i="10" s="1"/>
  <c r="Z194" i="10" s="1"/>
  <c r="W185" i="10"/>
  <c r="W120" i="10" s="1"/>
  <c r="W121" i="10" s="1"/>
  <c r="BD26" i="10"/>
  <c r="BC27" i="10"/>
  <c r="BC28" i="10" s="1"/>
  <c r="Y179" i="10"/>
  <c r="Y180" i="10" s="1"/>
  <c r="Y195" i="10"/>
  <c r="BI42" i="10" l="1"/>
  <c r="BI43" i="10" s="1"/>
  <c r="BJ40" i="10"/>
  <c r="BI45" i="10"/>
  <c r="BI46" i="10" s="1"/>
  <c r="BI47" i="10" s="1"/>
  <c r="T141" i="13"/>
  <c r="T81" i="13" s="1"/>
  <c r="T83" i="13" s="1"/>
  <c r="Z184" i="13"/>
  <c r="T145" i="13"/>
  <c r="T147" i="13" s="1"/>
  <c r="T150" i="13" s="1"/>
  <c r="T152" i="13" s="1"/>
  <c r="U139" i="13" s="1"/>
  <c r="U140" i="13"/>
  <c r="Y137" i="13"/>
  <c r="Y100" i="13" s="1"/>
  <c r="Y102" i="13" s="1"/>
  <c r="Y105" i="13" s="1"/>
  <c r="AA132" i="13"/>
  <c r="Y118" i="13"/>
  <c r="Y119" i="13" s="1"/>
  <c r="Z176" i="13"/>
  <c r="BI45" i="13"/>
  <c r="BI46" i="13" s="1"/>
  <c r="BI47" i="13" s="1"/>
  <c r="BJ40" i="13"/>
  <c r="BI42" i="13"/>
  <c r="BI43" i="13" s="1"/>
  <c r="U146" i="13"/>
  <c r="U125" i="13"/>
  <c r="AB189" i="13"/>
  <c r="AA191" i="13"/>
  <c r="AA193" i="13" s="1"/>
  <c r="AA195" i="13" s="1"/>
  <c r="T91" i="13"/>
  <c r="T93" i="13" s="1"/>
  <c r="W185" i="13"/>
  <c r="V186" i="13"/>
  <c r="V121" i="13" s="1"/>
  <c r="V122" i="13" s="1"/>
  <c r="BE26" i="13"/>
  <c r="BD27" i="13"/>
  <c r="BD28" i="13" s="1"/>
  <c r="Z196" i="13"/>
  <c r="Z180" i="13"/>
  <c r="Z181" i="13" s="1"/>
  <c r="T141" i="11"/>
  <c r="T81" i="11" s="1"/>
  <c r="T83" i="11" s="1"/>
  <c r="Y137" i="11"/>
  <c r="Y100" i="11" s="1"/>
  <c r="Y102" i="11" s="1"/>
  <c r="Y105" i="11" s="1"/>
  <c r="Z196" i="11"/>
  <c r="Z180" i="11"/>
  <c r="Z181" i="11" s="1"/>
  <c r="Z184" i="11"/>
  <c r="AA191" i="11"/>
  <c r="AA193" i="11" s="1"/>
  <c r="AA195" i="11" s="1"/>
  <c r="AB189" i="11"/>
  <c r="T91" i="11"/>
  <c r="T93" i="11" s="1"/>
  <c r="BJ40" i="11"/>
  <c r="BI42" i="11"/>
  <c r="BI43" i="11" s="1"/>
  <c r="BI45" i="11"/>
  <c r="BI46" i="11" s="1"/>
  <c r="BI47" i="11" s="1"/>
  <c r="BE26" i="11"/>
  <c r="BD27" i="11"/>
  <c r="BD28" i="11" s="1"/>
  <c r="U146" i="11"/>
  <c r="U125" i="11"/>
  <c r="T145" i="11"/>
  <c r="T147" i="11" s="1"/>
  <c r="T150" i="11" s="1"/>
  <c r="T152" i="11" s="1"/>
  <c r="U139" i="11" s="1"/>
  <c r="U140" i="11"/>
  <c r="Z176" i="11"/>
  <c r="Y118" i="11"/>
  <c r="Y119" i="11" s="1"/>
  <c r="AA132" i="11"/>
  <c r="W185" i="11"/>
  <c r="V186" i="11"/>
  <c r="V121" i="11" s="1"/>
  <c r="V122" i="11" s="1"/>
  <c r="V140" i="10"/>
  <c r="V81" i="10" s="1"/>
  <c r="V83" i="10" s="1"/>
  <c r="Y184" i="10"/>
  <c r="Y185" i="10" s="1"/>
  <c r="Y120" i="10" s="1"/>
  <c r="Y136" i="10"/>
  <c r="Y100" i="10" s="1"/>
  <c r="Y102" i="10" s="1"/>
  <c r="Y105" i="10" s="1"/>
  <c r="X121" i="10"/>
  <c r="BE26" i="10"/>
  <c r="BD27" i="10"/>
  <c r="BD28" i="10" s="1"/>
  <c r="AA131" i="10"/>
  <c r="Z195" i="10"/>
  <c r="Z179" i="10"/>
  <c r="Z180" i="10" s="1"/>
  <c r="Z183" i="10"/>
  <c r="AA190" i="10"/>
  <c r="AA192" i="10" s="1"/>
  <c r="AA194" i="10" s="1"/>
  <c r="AB188" i="10"/>
  <c r="W145" i="10"/>
  <c r="W124" i="10"/>
  <c r="Z175" i="10"/>
  <c r="Y117" i="10"/>
  <c r="Y118" i="10" s="1"/>
  <c r="V91" i="10"/>
  <c r="V93" i="10" s="1"/>
  <c r="W139" i="10"/>
  <c r="V144" i="10"/>
  <c r="V146" i="10" s="1"/>
  <c r="V149" i="10" s="1"/>
  <c r="V151" i="10" s="1"/>
  <c r="W138" i="10" s="1"/>
  <c r="BJ45" i="10" l="1"/>
  <c r="BJ46" i="10" s="1"/>
  <c r="BJ47" i="10" s="1"/>
  <c r="BJ42" i="10"/>
  <c r="BJ43" i="10" s="1"/>
  <c r="U141" i="13"/>
  <c r="U81" i="13" s="1"/>
  <c r="U83" i="13" s="1"/>
  <c r="X185" i="13"/>
  <c r="W186" i="13"/>
  <c r="W121" i="13" s="1"/>
  <c r="W122" i="13" s="1"/>
  <c r="U145" i="13"/>
  <c r="U147" i="13" s="1"/>
  <c r="U150" i="13" s="1"/>
  <c r="U152" i="13" s="1"/>
  <c r="V139" i="13" s="1"/>
  <c r="V140" i="13"/>
  <c r="Z118" i="13"/>
  <c r="Z119" i="13" s="1"/>
  <c r="AA176" i="13"/>
  <c r="AB132" i="13"/>
  <c r="U91" i="13"/>
  <c r="U93" i="13" s="1"/>
  <c r="BF26" i="13"/>
  <c r="BE27" i="13"/>
  <c r="BE28" i="13" s="1"/>
  <c r="AA196" i="13"/>
  <c r="AA180" i="13"/>
  <c r="AA181" i="13" s="1"/>
  <c r="Z137" i="13"/>
  <c r="Z100" i="13" s="1"/>
  <c r="Z102" i="13" s="1"/>
  <c r="Z105" i="13" s="1"/>
  <c r="V125" i="13"/>
  <c r="V146" i="13"/>
  <c r="AC189" i="13"/>
  <c r="AB191" i="13"/>
  <c r="AB193" i="13" s="1"/>
  <c r="AB195" i="13" s="1"/>
  <c r="BJ42" i="13"/>
  <c r="BJ43" i="13" s="1"/>
  <c r="BJ45" i="13"/>
  <c r="BJ46" i="13" s="1"/>
  <c r="BJ47" i="13" s="1"/>
  <c r="AA184" i="13"/>
  <c r="U91" i="11"/>
  <c r="U93" i="11" s="1"/>
  <c r="AA176" i="11"/>
  <c r="Z118" i="11"/>
  <c r="Z119" i="11" s="1"/>
  <c r="AB191" i="11"/>
  <c r="AB193" i="11" s="1"/>
  <c r="AB195" i="11" s="1"/>
  <c r="AC189" i="11"/>
  <c r="U141" i="11"/>
  <c r="U81" i="11" s="1"/>
  <c r="U83" i="11" s="1"/>
  <c r="AA180" i="11"/>
  <c r="AA181" i="11" s="1"/>
  <c r="AA196" i="11"/>
  <c r="V125" i="11"/>
  <c r="V146" i="11"/>
  <c r="AB132" i="11"/>
  <c r="BJ42" i="11"/>
  <c r="BJ43" i="11" s="1"/>
  <c r="BJ45" i="11"/>
  <c r="BJ46" i="11" s="1"/>
  <c r="BJ47" i="11" s="1"/>
  <c r="AA184" i="11"/>
  <c r="X185" i="11"/>
  <c r="W186" i="11"/>
  <c r="W121" i="11" s="1"/>
  <c r="W122" i="11" s="1"/>
  <c r="Z137" i="11"/>
  <c r="Z100" i="11" s="1"/>
  <c r="Z102" i="11" s="1"/>
  <c r="Z105" i="11" s="1"/>
  <c r="U145" i="11"/>
  <c r="U147" i="11" s="1"/>
  <c r="U150" i="11" s="1"/>
  <c r="U152" i="11" s="1"/>
  <c r="V139" i="11" s="1"/>
  <c r="V140" i="11"/>
  <c r="BF26" i="11"/>
  <c r="BE27" i="11"/>
  <c r="BE28" i="11" s="1"/>
  <c r="W140" i="10"/>
  <c r="W81" i="10" s="1"/>
  <c r="W83" i="10" s="1"/>
  <c r="I85" i="10" s="1"/>
  <c r="D8" i="10" s="1"/>
  <c r="D10" i="10" s="1"/>
  <c r="R8" i="7" s="1"/>
  <c r="W144" i="10"/>
  <c r="W146" i="10" s="1"/>
  <c r="W149" i="10" s="1"/>
  <c r="W151" i="10" s="1"/>
  <c r="X138" i="10" s="1"/>
  <c r="X139" i="10"/>
  <c r="AA183" i="10"/>
  <c r="BF26" i="10"/>
  <c r="BE27" i="10"/>
  <c r="BE28" i="10" s="1"/>
  <c r="Z184" i="10"/>
  <c r="Y121" i="10"/>
  <c r="Z136" i="10"/>
  <c r="Z100" i="10" s="1"/>
  <c r="Z102" i="10" s="1"/>
  <c r="Z105" i="10" s="1"/>
  <c r="AB190" i="10"/>
  <c r="AB192" i="10" s="1"/>
  <c r="AB194" i="10" s="1"/>
  <c r="AC188" i="10"/>
  <c r="AB131" i="10"/>
  <c r="X145" i="10"/>
  <c r="X124" i="10"/>
  <c r="W91" i="10"/>
  <c r="AA175" i="10"/>
  <c r="Z117" i="10"/>
  <c r="Z118" i="10" s="1"/>
  <c r="AA195" i="10"/>
  <c r="AA179" i="10"/>
  <c r="AA180" i="10" s="1"/>
  <c r="V141" i="13" l="1"/>
  <c r="V81" i="13" s="1"/>
  <c r="V83" i="13" s="1"/>
  <c r="AB184" i="13"/>
  <c r="AB196" i="13"/>
  <c r="AB180" i="13"/>
  <c r="AB181" i="13" s="1"/>
  <c r="AC191" i="13"/>
  <c r="AC193" i="13" s="1"/>
  <c r="AC195" i="13" s="1"/>
  <c r="AD189" i="13"/>
  <c r="BG26" i="13"/>
  <c r="BF27" i="13"/>
  <c r="BF28" i="13" s="1"/>
  <c r="AC132" i="13"/>
  <c r="V91" i="13"/>
  <c r="V93" i="13" s="1"/>
  <c r="AB176" i="13"/>
  <c r="AA118" i="13"/>
  <c r="AA119" i="13" s="1"/>
  <c r="W125" i="13"/>
  <c r="W146" i="13"/>
  <c r="W140" i="13"/>
  <c r="V145" i="13"/>
  <c r="V147" i="13" s="1"/>
  <c r="V150" i="13" s="1"/>
  <c r="V152" i="13" s="1"/>
  <c r="W139" i="13" s="1"/>
  <c r="AA137" i="13"/>
  <c r="AA100" i="13" s="1"/>
  <c r="AA102" i="13" s="1"/>
  <c r="AA105" i="13" s="1"/>
  <c r="Y185" i="13"/>
  <c r="X186" i="13"/>
  <c r="X121" i="13" s="1"/>
  <c r="X122" i="13" s="1"/>
  <c r="V141" i="11"/>
  <c r="V81" i="11" s="1"/>
  <c r="V83" i="11" s="1"/>
  <c r="AB184" i="11"/>
  <c r="V145" i="11"/>
  <c r="V147" i="11" s="1"/>
  <c r="V150" i="11" s="1"/>
  <c r="V152" i="11" s="1"/>
  <c r="W139" i="11" s="1"/>
  <c r="W140" i="11"/>
  <c r="AC191" i="11"/>
  <c r="AC193" i="11" s="1"/>
  <c r="AC195" i="11" s="1"/>
  <c r="AD189" i="11"/>
  <c r="AB196" i="11"/>
  <c r="AB180" i="11"/>
  <c r="AB181" i="11" s="1"/>
  <c r="W146" i="11"/>
  <c r="W125" i="11"/>
  <c r="AC132" i="11"/>
  <c r="AA137" i="11"/>
  <c r="AA100" i="11" s="1"/>
  <c r="AA102" i="11" s="1"/>
  <c r="AA105" i="11" s="1"/>
  <c r="BG26" i="11"/>
  <c r="BF27" i="11"/>
  <c r="BF28" i="11" s="1"/>
  <c r="V91" i="11"/>
  <c r="V93" i="11" s="1"/>
  <c r="Y185" i="11"/>
  <c r="X186" i="11"/>
  <c r="X121" i="11" s="1"/>
  <c r="X122" i="11" s="1"/>
  <c r="AA118" i="11"/>
  <c r="AA119" i="11" s="1"/>
  <c r="AB176" i="11"/>
  <c r="X140" i="10"/>
  <c r="X81" i="10" s="1"/>
  <c r="X83" i="10" s="1"/>
  <c r="W93" i="10"/>
  <c r="I95" i="10"/>
  <c r="I97" i="10" s="1"/>
  <c r="I98" i="10" s="1"/>
  <c r="X144" i="10"/>
  <c r="X146" i="10" s="1"/>
  <c r="X149" i="10" s="1"/>
  <c r="X151" i="10" s="1"/>
  <c r="Y138" i="10" s="1"/>
  <c r="Y139" i="10"/>
  <c r="AC131" i="10"/>
  <c r="Y145" i="10"/>
  <c r="Y124" i="10"/>
  <c r="AB183" i="10"/>
  <c r="AA136" i="10"/>
  <c r="AA100" i="10" s="1"/>
  <c r="AA102" i="10" s="1"/>
  <c r="AA105" i="10" s="1"/>
  <c r="AC190" i="10"/>
  <c r="AC192" i="10" s="1"/>
  <c r="AC194" i="10" s="1"/>
  <c r="AD188" i="10"/>
  <c r="AA184" i="10"/>
  <c r="Z185" i="10"/>
  <c r="Z120" i="10" s="1"/>
  <c r="Z121" i="10" s="1"/>
  <c r="AB175" i="10"/>
  <c r="AA117" i="10"/>
  <c r="AA118" i="10" s="1"/>
  <c r="AB179" i="10"/>
  <c r="AB180" i="10" s="1"/>
  <c r="AB195" i="10"/>
  <c r="BG26" i="10"/>
  <c r="BF27" i="10"/>
  <c r="BF28" i="10" s="1"/>
  <c r="X91" i="10"/>
  <c r="X93" i="10" s="1"/>
  <c r="W91" i="13" l="1"/>
  <c r="I95" i="13" s="1"/>
  <c r="I97" i="13" s="1"/>
  <c r="I98" i="13" s="1"/>
  <c r="W145" i="13"/>
  <c r="W147" i="13" s="1"/>
  <c r="W150" i="13" s="1"/>
  <c r="W152" i="13" s="1"/>
  <c r="X139" i="13" s="1"/>
  <c r="X140" i="13"/>
  <c r="BH26" i="13"/>
  <c r="BG27" i="13"/>
  <c r="BG28" i="13" s="1"/>
  <c r="X146" i="13"/>
  <c r="X125" i="13"/>
  <c r="AB137" i="13"/>
  <c r="AB100" i="13" s="1"/>
  <c r="AB102" i="13" s="1"/>
  <c r="AB105" i="13" s="1"/>
  <c r="AD191" i="13"/>
  <c r="AD193" i="13" s="1"/>
  <c r="AD195" i="13" s="1"/>
  <c r="AE189" i="13"/>
  <c r="AC184" i="13"/>
  <c r="Z185" i="13"/>
  <c r="Y186" i="13"/>
  <c r="Y121" i="13" s="1"/>
  <c r="Y122" i="13" s="1"/>
  <c r="W141" i="13"/>
  <c r="W81" i="13" s="1"/>
  <c r="W83" i="13" s="1"/>
  <c r="I85" i="13" s="1"/>
  <c r="D8" i="13" s="1"/>
  <c r="D10" i="13" s="1"/>
  <c r="R10" i="7" s="1"/>
  <c r="AC176" i="13"/>
  <c r="AB118" i="13"/>
  <c r="AB119" i="13" s="1"/>
  <c r="AD132" i="13"/>
  <c r="AC196" i="13"/>
  <c r="AC180" i="13"/>
  <c r="AC181" i="13" s="1"/>
  <c r="W141" i="11"/>
  <c r="W81" i="11" s="1"/>
  <c r="W83" i="11" s="1"/>
  <c r="I85" i="11" s="1"/>
  <c r="D8" i="11" s="1"/>
  <c r="D10" i="11" s="1"/>
  <c r="R9" i="7" s="1"/>
  <c r="AC176" i="11"/>
  <c r="AB118" i="11"/>
  <c r="AB119" i="11" s="1"/>
  <c r="X140" i="11"/>
  <c r="W145" i="11"/>
  <c r="W147" i="11" s="1"/>
  <c r="W150" i="11" s="1"/>
  <c r="W152" i="11" s="1"/>
  <c r="X139" i="11" s="1"/>
  <c r="X146" i="11"/>
  <c r="X125" i="11"/>
  <c r="BH26" i="11"/>
  <c r="BG27" i="11"/>
  <c r="BG28" i="11" s="1"/>
  <c r="Z185" i="11"/>
  <c r="Y186" i="11"/>
  <c r="Y121" i="11" s="1"/>
  <c r="Y122" i="11" s="1"/>
  <c r="AD132" i="11"/>
  <c r="W91" i="11"/>
  <c r="AD191" i="11"/>
  <c r="AD193" i="11" s="1"/>
  <c r="AD195" i="11" s="1"/>
  <c r="AE189" i="11"/>
  <c r="AB137" i="11"/>
  <c r="AB100" i="11" s="1"/>
  <c r="AB102" i="11" s="1"/>
  <c r="AB105" i="11" s="1"/>
  <c r="AC196" i="11"/>
  <c r="AC180" i="11"/>
  <c r="AC181" i="11" s="1"/>
  <c r="AC184" i="11"/>
  <c r="Y140" i="10"/>
  <c r="Y81" i="10" s="1"/>
  <c r="Y83" i="10" s="1"/>
  <c r="Z124" i="10"/>
  <c r="Z145" i="10"/>
  <c r="BH26" i="10"/>
  <c r="BG27" i="10"/>
  <c r="BG28" i="10" s="1"/>
  <c r="AC175" i="10"/>
  <c r="AB117" i="10"/>
  <c r="AB118" i="10" s="1"/>
  <c r="AC195" i="10"/>
  <c r="AC179" i="10"/>
  <c r="AC180" i="10" s="1"/>
  <c r="AC183" i="10"/>
  <c r="Z139" i="10"/>
  <c r="Y144" i="10"/>
  <c r="Y146" i="10" s="1"/>
  <c r="Y149" i="10" s="1"/>
  <c r="Y151" i="10" s="1"/>
  <c r="Z138" i="10" s="1"/>
  <c r="AD131" i="10"/>
  <c r="AB184" i="10"/>
  <c r="AB136" i="10"/>
  <c r="AB100" i="10" s="1"/>
  <c r="AB102" i="10" s="1"/>
  <c r="AB105" i="10" s="1"/>
  <c r="AE188" i="10"/>
  <c r="AD190" i="10"/>
  <c r="AD192" i="10" s="1"/>
  <c r="AD194" i="10" s="1"/>
  <c r="AA185" i="10"/>
  <c r="AA120" i="10" s="1"/>
  <c r="AA121" i="10" s="1"/>
  <c r="Y91" i="10"/>
  <c r="Y93" i="10" s="1"/>
  <c r="W93" i="11" l="1"/>
  <c r="I95" i="11"/>
  <c r="I97" i="11" s="1"/>
  <c r="I98" i="11" s="1"/>
  <c r="W93" i="13"/>
  <c r="X141" i="13"/>
  <c r="X81" i="13" s="1"/>
  <c r="X83" i="13" s="1"/>
  <c r="AD176" i="13"/>
  <c r="AC118" i="13"/>
  <c r="AC119" i="13" s="1"/>
  <c r="AD184" i="13"/>
  <c r="BI26" i="13"/>
  <c r="BH27" i="13"/>
  <c r="BH28" i="13" s="1"/>
  <c r="AE132" i="13"/>
  <c r="Y146" i="13"/>
  <c r="Y125" i="13"/>
  <c r="AE191" i="13"/>
  <c r="AE193" i="13" s="1"/>
  <c r="AE195" i="13" s="1"/>
  <c r="AF189" i="13"/>
  <c r="X145" i="13"/>
  <c r="X147" i="13" s="1"/>
  <c r="X150" i="13" s="1"/>
  <c r="X152" i="13" s="1"/>
  <c r="Y139" i="13" s="1"/>
  <c r="Y140" i="13"/>
  <c r="AC137" i="13"/>
  <c r="AC100" i="13" s="1"/>
  <c r="AC102" i="13" s="1"/>
  <c r="AC105" i="13" s="1"/>
  <c r="AA185" i="13"/>
  <c r="Z186" i="13"/>
  <c r="Z121" i="13" s="1"/>
  <c r="Z122" i="13" s="1"/>
  <c r="AD180" i="13"/>
  <c r="AD181" i="13" s="1"/>
  <c r="AD196" i="13"/>
  <c r="X91" i="13"/>
  <c r="X93" i="13" s="1"/>
  <c r="X141" i="11"/>
  <c r="X81" i="11" s="1"/>
  <c r="X83" i="11" s="1"/>
  <c r="AE132" i="11"/>
  <c r="AF189" i="11"/>
  <c r="AE191" i="11"/>
  <c r="AE193" i="11" s="1"/>
  <c r="AE195" i="11" s="1"/>
  <c r="X91" i="11"/>
  <c r="X93" i="11" s="1"/>
  <c r="BI26" i="11"/>
  <c r="BH27" i="11"/>
  <c r="BH28" i="11" s="1"/>
  <c r="AD184" i="11"/>
  <c r="Y146" i="11"/>
  <c r="Y125" i="11"/>
  <c r="X145" i="11"/>
  <c r="X147" i="11" s="1"/>
  <c r="X150" i="11" s="1"/>
  <c r="X152" i="11" s="1"/>
  <c r="Y139" i="11" s="1"/>
  <c r="Y140" i="11"/>
  <c r="AC137" i="11"/>
  <c r="AC100" i="11" s="1"/>
  <c r="AC102" i="11" s="1"/>
  <c r="AC105" i="11" s="1"/>
  <c r="AD196" i="11"/>
  <c r="AD180" i="11"/>
  <c r="AD181" i="11" s="1"/>
  <c r="AA185" i="11"/>
  <c r="Z186" i="11"/>
  <c r="Z121" i="11" s="1"/>
  <c r="Z122" i="11" s="1"/>
  <c r="AD176" i="11"/>
  <c r="AC118" i="11"/>
  <c r="AC119" i="11" s="1"/>
  <c r="Z91" i="10"/>
  <c r="Z93" i="10" s="1"/>
  <c r="AC184" i="10"/>
  <c r="AC185" i="10" s="1"/>
  <c r="AC120" i="10" s="1"/>
  <c r="AA145" i="10"/>
  <c r="AA124" i="10"/>
  <c r="AD195" i="10"/>
  <c r="AD179" i="10"/>
  <c r="AD180" i="10" s="1"/>
  <c r="AE190" i="10"/>
  <c r="AE192" i="10" s="1"/>
  <c r="AE194" i="10" s="1"/>
  <c r="AF188" i="10"/>
  <c r="Z140" i="10"/>
  <c r="Z81" i="10" s="1"/>
  <c r="Z83" i="10" s="1"/>
  <c r="BI26" i="10"/>
  <c r="BH27" i="10"/>
  <c r="BH28" i="10" s="1"/>
  <c r="AD183" i="10"/>
  <c r="AC136" i="10"/>
  <c r="AC100" i="10" s="1"/>
  <c r="AC102" i="10" s="1"/>
  <c r="AC105" i="10" s="1"/>
  <c r="AE131" i="10"/>
  <c r="AB185" i="10"/>
  <c r="AB120" i="10" s="1"/>
  <c r="AB121" i="10" s="1"/>
  <c r="AD175" i="10"/>
  <c r="AC117" i="10"/>
  <c r="AC118" i="10" s="1"/>
  <c r="Z144" i="10"/>
  <c r="Z146" i="10" s="1"/>
  <c r="Z149" i="10" s="1"/>
  <c r="Z151" i="10" s="1"/>
  <c r="AA138" i="10" s="1"/>
  <c r="AA139" i="10"/>
  <c r="Y91" i="13" l="1"/>
  <c r="Y93" i="13" s="1"/>
  <c r="AE196" i="13"/>
  <c r="AE180" i="13"/>
  <c r="AE181" i="13" s="1"/>
  <c r="Z146" i="13"/>
  <c r="Z125" i="13"/>
  <c r="Y141" i="13"/>
  <c r="Y81" i="13" s="1"/>
  <c r="Y83" i="13" s="1"/>
  <c r="Y145" i="13"/>
  <c r="Y147" i="13" s="1"/>
  <c r="Y150" i="13" s="1"/>
  <c r="Y152" i="13" s="1"/>
  <c r="Z139" i="13" s="1"/>
  <c r="Z140" i="13"/>
  <c r="AF132" i="13"/>
  <c r="AE184" i="13"/>
  <c r="AB185" i="13"/>
  <c r="AA186" i="13"/>
  <c r="AA121" i="13" s="1"/>
  <c r="AA122" i="13" s="1"/>
  <c r="AD137" i="13"/>
  <c r="AD100" i="13" s="1"/>
  <c r="AD102" i="13" s="1"/>
  <c r="AD105" i="13" s="1"/>
  <c r="AG189" i="13"/>
  <c r="AF191" i="13"/>
  <c r="AF193" i="13" s="1"/>
  <c r="AF195" i="13" s="1"/>
  <c r="BJ26" i="13"/>
  <c r="BJ27" i="13" s="1"/>
  <c r="BJ28" i="13" s="1"/>
  <c r="BI27" i="13"/>
  <c r="BI28" i="13" s="1"/>
  <c r="AE176" i="13"/>
  <c r="AD118" i="13"/>
  <c r="AD119" i="13" s="1"/>
  <c r="Y141" i="11"/>
  <c r="Y81" i="11" s="1"/>
  <c r="Y83" i="11" s="1"/>
  <c r="AD137" i="11"/>
  <c r="AD100" i="11" s="1"/>
  <c r="AD102" i="11" s="1"/>
  <c r="AD105" i="11" s="1"/>
  <c r="AE176" i="11"/>
  <c r="AD118" i="11"/>
  <c r="AD119" i="11" s="1"/>
  <c r="Z146" i="11"/>
  <c r="Z125" i="11"/>
  <c r="Y145" i="11"/>
  <c r="Y147" i="11" s="1"/>
  <c r="Y150" i="11" s="1"/>
  <c r="Y152" i="11" s="1"/>
  <c r="Z139" i="11" s="1"/>
  <c r="Z140" i="11"/>
  <c r="AG189" i="11"/>
  <c r="AF191" i="11"/>
  <c r="AF193" i="11" s="1"/>
  <c r="AF195" i="11" s="1"/>
  <c r="AB185" i="11"/>
  <c r="AA186" i="11"/>
  <c r="AA121" i="11" s="1"/>
  <c r="AA122" i="11" s="1"/>
  <c r="BJ26" i="11"/>
  <c r="BJ27" i="11" s="1"/>
  <c r="BJ28" i="11" s="1"/>
  <c r="BI27" i="11"/>
  <c r="BI28" i="11" s="1"/>
  <c r="Y91" i="11"/>
  <c r="Y93" i="11" s="1"/>
  <c r="AE184" i="11"/>
  <c r="AE196" i="11"/>
  <c r="AE180" i="11"/>
  <c r="AE181" i="11" s="1"/>
  <c r="AF132" i="11"/>
  <c r="AA140" i="10"/>
  <c r="AA81" i="10" s="1"/>
  <c r="AA83" i="10" s="1"/>
  <c r="AB145" i="10"/>
  <c r="AB124" i="10"/>
  <c r="AD136" i="10"/>
  <c r="AD100" i="10" s="1"/>
  <c r="AD102" i="10" s="1"/>
  <c r="AD105" i="10" s="1"/>
  <c r="AC121" i="10"/>
  <c r="AE183" i="10"/>
  <c r="AD117" i="10"/>
  <c r="AD118" i="10" s="1"/>
  <c r="AE175" i="10"/>
  <c r="AF131" i="10"/>
  <c r="AG188" i="10"/>
  <c r="AF190" i="10"/>
  <c r="AF192" i="10" s="1"/>
  <c r="AF194" i="10" s="1"/>
  <c r="AE179" i="10"/>
  <c r="AE180" i="10" s="1"/>
  <c r="AE195" i="10"/>
  <c r="AB139" i="10"/>
  <c r="AA144" i="10"/>
  <c r="AA146" i="10" s="1"/>
  <c r="AA149" i="10" s="1"/>
  <c r="AA151" i="10" s="1"/>
  <c r="AB138" i="10" s="1"/>
  <c r="AA91" i="10"/>
  <c r="AA93" i="10" s="1"/>
  <c r="BJ26" i="10"/>
  <c r="BJ27" i="10" s="1"/>
  <c r="BJ28" i="10" s="1"/>
  <c r="BI27" i="10"/>
  <c r="BI28" i="10" s="1"/>
  <c r="AD184" i="10"/>
  <c r="Z91" i="13" l="1"/>
  <c r="Z93" i="13" s="1"/>
  <c r="AF184" i="13"/>
  <c r="AG132" i="13"/>
  <c r="Z145" i="13"/>
  <c r="Z147" i="13" s="1"/>
  <c r="Z150" i="13" s="1"/>
  <c r="Z152" i="13" s="1"/>
  <c r="AA139" i="13" s="1"/>
  <c r="AA140" i="13"/>
  <c r="Z141" i="13"/>
  <c r="Z81" i="13" s="1"/>
  <c r="Z83" i="13" s="1"/>
  <c r="AE137" i="13"/>
  <c r="AE100" i="13" s="1"/>
  <c r="AE102" i="13" s="1"/>
  <c r="AE105" i="13" s="1"/>
  <c r="AF196" i="13"/>
  <c r="AF180" i="13"/>
  <c r="AF181" i="13" s="1"/>
  <c r="AA125" i="13"/>
  <c r="AA146" i="13"/>
  <c r="AF176" i="13"/>
  <c r="AE118" i="13"/>
  <c r="AE119" i="13" s="1"/>
  <c r="AG191" i="13"/>
  <c r="AG193" i="13" s="1"/>
  <c r="AG195" i="13" s="1"/>
  <c r="AH189" i="13"/>
  <c r="AC185" i="13"/>
  <c r="AB186" i="13"/>
  <c r="AB121" i="13" s="1"/>
  <c r="AB122" i="13" s="1"/>
  <c r="Z141" i="11"/>
  <c r="Z81" i="11" s="1"/>
  <c r="Z83" i="11" s="1"/>
  <c r="AF196" i="11"/>
  <c r="AF180" i="11"/>
  <c r="AF181" i="11" s="1"/>
  <c r="Z145" i="11"/>
  <c r="Z147" i="11" s="1"/>
  <c r="Z150" i="11" s="1"/>
  <c r="Z152" i="11" s="1"/>
  <c r="AA139" i="11" s="1"/>
  <c r="AA140" i="11"/>
  <c r="AF184" i="11"/>
  <c r="AG191" i="11"/>
  <c r="AG193" i="11" s="1"/>
  <c r="AG195" i="11" s="1"/>
  <c r="AH189" i="11"/>
  <c r="AG132" i="11"/>
  <c r="AA125" i="11"/>
  <c r="AA146" i="11"/>
  <c r="AE137" i="11"/>
  <c r="AE100" i="11" s="1"/>
  <c r="AE102" i="11" s="1"/>
  <c r="AE105" i="11" s="1"/>
  <c r="AC185" i="11"/>
  <c r="AB186" i="11"/>
  <c r="AB121" i="11" s="1"/>
  <c r="AB122" i="11" s="1"/>
  <c r="Z91" i="11"/>
  <c r="Z93" i="11" s="1"/>
  <c r="AF176" i="11"/>
  <c r="AE118" i="11"/>
  <c r="AE119" i="11" s="1"/>
  <c r="AB140" i="10"/>
  <c r="AB81" i="10" s="1"/>
  <c r="AB83" i="10" s="1"/>
  <c r="AG190" i="10"/>
  <c r="AG192" i="10" s="1"/>
  <c r="AG194" i="10" s="1"/>
  <c r="AH188" i="10"/>
  <c r="AF175" i="10"/>
  <c r="AE117" i="10"/>
  <c r="AE118" i="10" s="1"/>
  <c r="AC145" i="10"/>
  <c r="AC124" i="10"/>
  <c r="AE136" i="10"/>
  <c r="AE100" i="10" s="1"/>
  <c r="AE102" i="10" s="1"/>
  <c r="AE105" i="10" s="1"/>
  <c r="AF183" i="10"/>
  <c r="AB144" i="10"/>
  <c r="AB146" i="10" s="1"/>
  <c r="AB149" i="10" s="1"/>
  <c r="AB151" i="10" s="1"/>
  <c r="AC138" i="10" s="1"/>
  <c r="AC139" i="10"/>
  <c r="AE184" i="10"/>
  <c r="AE185" i="10" s="1"/>
  <c r="AE120" i="10" s="1"/>
  <c r="AB91" i="10"/>
  <c r="AB93" i="10" s="1"/>
  <c r="AF179" i="10"/>
  <c r="AF180" i="10" s="1"/>
  <c r="AF195" i="10"/>
  <c r="AG131" i="10"/>
  <c r="AD185" i="10"/>
  <c r="AD120" i="10" s="1"/>
  <c r="AD121" i="10" s="1"/>
  <c r="AA91" i="11" l="1"/>
  <c r="AA93" i="11" s="1"/>
  <c r="AA91" i="13"/>
  <c r="AA93" i="13" s="1"/>
  <c r="AB125" i="13"/>
  <c r="AB146" i="13"/>
  <c r="AF137" i="13"/>
  <c r="AF100" i="13" s="1"/>
  <c r="AF102" i="13" s="1"/>
  <c r="AF105" i="13" s="1"/>
  <c r="AD185" i="13"/>
  <c r="AC186" i="13"/>
  <c r="AC121" i="13" s="1"/>
  <c r="AC122" i="13" s="1"/>
  <c r="AG176" i="13"/>
  <c r="AF118" i="13"/>
  <c r="AF119" i="13" s="1"/>
  <c r="AA141" i="13"/>
  <c r="AA81" i="13" s="1"/>
  <c r="AA83" i="13" s="1"/>
  <c r="AH132" i="13"/>
  <c r="AI189" i="13"/>
  <c r="AH191" i="13"/>
  <c r="AH193" i="13" s="1"/>
  <c r="AH195" i="13" s="1"/>
  <c r="AG184" i="13"/>
  <c r="AG196" i="13"/>
  <c r="AG180" i="13"/>
  <c r="AG181" i="13" s="1"/>
  <c r="AB140" i="13"/>
  <c r="AA145" i="13"/>
  <c r="AA147" i="13" s="1"/>
  <c r="AA150" i="13" s="1"/>
  <c r="AA152" i="13" s="1"/>
  <c r="AB139" i="13" s="1"/>
  <c r="AF118" i="11"/>
  <c r="AF119" i="11" s="1"/>
  <c r="AG176" i="11"/>
  <c r="AG180" i="11"/>
  <c r="AG181" i="11" s="1"/>
  <c r="AG196" i="11"/>
  <c r="AF137" i="11"/>
  <c r="AF100" i="11" s="1"/>
  <c r="AF102" i="11" s="1"/>
  <c r="AF105" i="11" s="1"/>
  <c r="AD185" i="11"/>
  <c r="AC186" i="11"/>
  <c r="AC121" i="11" s="1"/>
  <c r="AC122" i="11" s="1"/>
  <c r="AA145" i="11"/>
  <c r="AA147" i="11" s="1"/>
  <c r="AA150" i="11" s="1"/>
  <c r="AA152" i="11" s="1"/>
  <c r="AB139" i="11" s="1"/>
  <c r="AB140" i="11"/>
  <c r="AH191" i="11"/>
  <c r="AH193" i="11" s="1"/>
  <c r="AH195" i="11" s="1"/>
  <c r="AI189" i="11"/>
  <c r="AA141" i="11"/>
  <c r="AA81" i="11" s="1"/>
  <c r="AA83" i="11" s="1"/>
  <c r="AB146" i="11"/>
  <c r="AB125" i="11"/>
  <c r="AH132" i="11"/>
  <c r="AG184" i="11"/>
  <c r="AC140" i="10"/>
  <c r="AC81" i="10" s="1"/>
  <c r="AC83" i="10" s="1"/>
  <c r="AD145" i="10"/>
  <c r="AD124" i="10"/>
  <c r="AE121" i="10"/>
  <c r="AF136" i="10"/>
  <c r="AF100" i="10" s="1"/>
  <c r="AF102" i="10" s="1"/>
  <c r="AF105" i="10" s="1"/>
  <c r="AC91" i="10"/>
  <c r="AC93" i="10" s="1"/>
  <c r="AG175" i="10"/>
  <c r="AF117" i="10"/>
  <c r="AF118" i="10" s="1"/>
  <c r="AC144" i="10"/>
  <c r="AC146" i="10" s="1"/>
  <c r="AC149" i="10" s="1"/>
  <c r="AC151" i="10" s="1"/>
  <c r="AD138" i="10" s="1"/>
  <c r="AD139" i="10"/>
  <c r="AH190" i="10"/>
  <c r="AH192" i="10" s="1"/>
  <c r="AH194" i="10" s="1"/>
  <c r="AI188" i="10"/>
  <c r="AH131" i="10"/>
  <c r="AF184" i="10"/>
  <c r="AG183" i="10"/>
  <c r="AG195" i="10"/>
  <c r="AG179" i="10"/>
  <c r="AG180" i="10" s="1"/>
  <c r="AB91" i="13" l="1"/>
  <c r="AB93" i="13" s="1"/>
  <c r="AG137" i="13"/>
  <c r="AG100" i="13" s="1"/>
  <c r="AG102" i="13" s="1"/>
  <c r="AG105" i="13" s="1"/>
  <c r="AB141" i="13"/>
  <c r="AB81" i="13" s="1"/>
  <c r="AB83" i="13" s="1"/>
  <c r="AH184" i="13"/>
  <c r="AH176" i="13"/>
  <c r="AG118" i="13"/>
  <c r="AG119" i="13" s="1"/>
  <c r="AH196" i="13"/>
  <c r="AH180" i="13"/>
  <c r="AH181" i="13" s="1"/>
  <c r="AI132" i="13"/>
  <c r="AC146" i="13"/>
  <c r="AC125" i="13"/>
  <c r="AJ189" i="13"/>
  <c r="AI191" i="13"/>
  <c r="AI193" i="13" s="1"/>
  <c r="AI195" i="13" s="1"/>
  <c r="AE185" i="13"/>
  <c r="AD186" i="13"/>
  <c r="AD121" i="13" s="1"/>
  <c r="AD122" i="13" s="1"/>
  <c r="AB145" i="13"/>
  <c r="AB147" i="13" s="1"/>
  <c r="AB150" i="13" s="1"/>
  <c r="AB152" i="13" s="1"/>
  <c r="AC139" i="13" s="1"/>
  <c r="AC140" i="13"/>
  <c r="AB141" i="11"/>
  <c r="AB81" i="11" s="1"/>
  <c r="AB83" i="11" s="1"/>
  <c r="AE185" i="11"/>
  <c r="AD186" i="11"/>
  <c r="AD121" i="11" s="1"/>
  <c r="AD122" i="11" s="1"/>
  <c r="AH176" i="11"/>
  <c r="AG118" i="11"/>
  <c r="AG119" i="11" s="1"/>
  <c r="AH184" i="11"/>
  <c r="AI132" i="11"/>
  <c r="AI191" i="11"/>
  <c r="AI193" i="11" s="1"/>
  <c r="AI195" i="11" s="1"/>
  <c r="AJ189" i="11"/>
  <c r="AC146" i="11"/>
  <c r="AC125" i="11"/>
  <c r="AC140" i="11"/>
  <c r="AB145" i="11"/>
  <c r="AB147" i="11" s="1"/>
  <c r="AB150" i="11" s="1"/>
  <c r="AB152" i="11" s="1"/>
  <c r="AC139" i="11" s="1"/>
  <c r="AH196" i="11"/>
  <c r="AH180" i="11"/>
  <c r="AH181" i="11" s="1"/>
  <c r="AB91" i="11"/>
  <c r="AB93" i="11" s="1"/>
  <c r="AG137" i="11"/>
  <c r="AG100" i="11" s="1"/>
  <c r="AG102" i="11" s="1"/>
  <c r="AG105" i="11" s="1"/>
  <c r="AD91" i="10"/>
  <c r="AD93" i="10" s="1"/>
  <c r="AH183" i="10"/>
  <c r="AI131" i="10"/>
  <c r="AG184" i="10"/>
  <c r="AI190" i="10"/>
  <c r="AI192" i="10" s="1"/>
  <c r="AI194" i="10" s="1"/>
  <c r="AJ188" i="10"/>
  <c r="AG136" i="10"/>
  <c r="AG100" i="10" s="1"/>
  <c r="AG102" i="10" s="1"/>
  <c r="AG105" i="10" s="1"/>
  <c r="AE145" i="10"/>
  <c r="AE124" i="10"/>
  <c r="AH195" i="10"/>
  <c r="AH179" i="10"/>
  <c r="AH180" i="10" s="1"/>
  <c r="AH175" i="10"/>
  <c r="AG117" i="10"/>
  <c r="AG118" i="10" s="1"/>
  <c r="AD144" i="10"/>
  <c r="AD146" i="10" s="1"/>
  <c r="AD149" i="10" s="1"/>
  <c r="AD151" i="10" s="1"/>
  <c r="AE138" i="10" s="1"/>
  <c r="AE139" i="10"/>
  <c r="AF185" i="10"/>
  <c r="AF120" i="10" s="1"/>
  <c r="AF121" i="10" s="1"/>
  <c r="AD140" i="10"/>
  <c r="AD81" i="10" s="1"/>
  <c r="AD83" i="10" s="1"/>
  <c r="AC141" i="13" l="1"/>
  <c r="AC81" i="13" s="1"/>
  <c r="AC83" i="13" s="1"/>
  <c r="AI196" i="13"/>
  <c r="AI180" i="13"/>
  <c r="AI181" i="13" s="1"/>
  <c r="AC91" i="13"/>
  <c r="AC93" i="13" s="1"/>
  <c r="AJ191" i="13"/>
  <c r="AJ193" i="13" s="1"/>
  <c r="AJ195" i="13" s="1"/>
  <c r="AK189" i="13"/>
  <c r="AH137" i="13"/>
  <c r="AH100" i="13" s="1"/>
  <c r="AH102" i="13" s="1"/>
  <c r="AH105" i="13" s="1"/>
  <c r="AD146" i="13"/>
  <c r="AD125" i="13"/>
  <c r="AD140" i="13"/>
  <c r="AC145" i="13"/>
  <c r="AC147" i="13" s="1"/>
  <c r="AC150" i="13" s="1"/>
  <c r="AC152" i="13" s="1"/>
  <c r="AD139" i="13" s="1"/>
  <c r="AJ132" i="13"/>
  <c r="AH118" i="13"/>
  <c r="AH119" i="13" s="1"/>
  <c r="AI176" i="13"/>
  <c r="AF185" i="13"/>
  <c r="AE186" i="13"/>
  <c r="AE121" i="13" s="1"/>
  <c r="AE122" i="13" s="1"/>
  <c r="AI184" i="13"/>
  <c r="AC91" i="11"/>
  <c r="AC93" i="11" s="1"/>
  <c r="AJ132" i="11"/>
  <c r="AD146" i="11"/>
  <c r="AD125" i="11"/>
  <c r="AH137" i="11"/>
  <c r="AH100" i="11" s="1"/>
  <c r="AH102" i="11" s="1"/>
  <c r="AH105" i="11" s="1"/>
  <c r="AK189" i="11"/>
  <c r="AJ191" i="11"/>
  <c r="AJ193" i="11" s="1"/>
  <c r="AJ195" i="11" s="1"/>
  <c r="AI176" i="11"/>
  <c r="AH118" i="11"/>
  <c r="AH119" i="11" s="1"/>
  <c r="AC141" i="11"/>
  <c r="AC81" i="11" s="1"/>
  <c r="AC83" i="11" s="1"/>
  <c r="AI180" i="11"/>
  <c r="AI181" i="11" s="1"/>
  <c r="AI196" i="11"/>
  <c r="AC145" i="11"/>
  <c r="AC147" i="11" s="1"/>
  <c r="AC150" i="11" s="1"/>
  <c r="AC152" i="11" s="1"/>
  <c r="AD139" i="11" s="1"/>
  <c r="AD140" i="11"/>
  <c r="AI184" i="11"/>
  <c r="AF185" i="11"/>
  <c r="AE186" i="11"/>
  <c r="AE121" i="11" s="1"/>
  <c r="AE122" i="11" s="1"/>
  <c r="AE140" i="10"/>
  <c r="AE81" i="10" s="1"/>
  <c r="AE83" i="10" s="1"/>
  <c r="AH136" i="10"/>
  <c r="AH100" i="10" s="1"/>
  <c r="AH102" i="10" s="1"/>
  <c r="AH105" i="10" s="1"/>
  <c r="AF139" i="10"/>
  <c r="AE144" i="10"/>
  <c r="AE146" i="10" s="1"/>
  <c r="AE149" i="10" s="1"/>
  <c r="AE151" i="10" s="1"/>
  <c r="AF138" i="10" s="1"/>
  <c r="AJ190" i="10"/>
  <c r="AJ192" i="10" s="1"/>
  <c r="AJ194" i="10" s="1"/>
  <c r="AK188" i="10"/>
  <c r="AI175" i="10"/>
  <c r="AH117" i="10"/>
  <c r="AH118" i="10" s="1"/>
  <c r="AI195" i="10"/>
  <c r="AI179" i="10"/>
  <c r="AI180" i="10" s="1"/>
  <c r="AJ131" i="10"/>
  <c r="AF145" i="10"/>
  <c r="AF124" i="10"/>
  <c r="AH184" i="10"/>
  <c r="AI184" i="10" s="1"/>
  <c r="AI183" i="10"/>
  <c r="AE91" i="10"/>
  <c r="AE93" i="10" s="1"/>
  <c r="AG185" i="10"/>
  <c r="AG120" i="10" s="1"/>
  <c r="AG121" i="10" s="1"/>
  <c r="AD141" i="13" l="1"/>
  <c r="AD81" i="13" s="1"/>
  <c r="AD83" i="13" s="1"/>
  <c r="AJ184" i="13"/>
  <c r="AJ176" i="13"/>
  <c r="AI118" i="13"/>
  <c r="AI119" i="13" s="1"/>
  <c r="AK132" i="13"/>
  <c r="AJ196" i="13"/>
  <c r="AJ180" i="13"/>
  <c r="AJ181" i="13" s="1"/>
  <c r="AI137" i="13"/>
  <c r="AI100" i="13" s="1"/>
  <c r="AI102" i="13" s="1"/>
  <c r="AI105" i="13" s="1"/>
  <c r="AD91" i="13"/>
  <c r="AD93" i="13" s="1"/>
  <c r="AE125" i="13"/>
  <c r="AE146" i="13"/>
  <c r="AG185" i="13"/>
  <c r="AF186" i="13"/>
  <c r="AF121" i="13" s="1"/>
  <c r="AF122" i="13" s="1"/>
  <c r="AD145" i="13"/>
  <c r="AD147" i="13" s="1"/>
  <c r="AD150" i="13" s="1"/>
  <c r="AD152" i="13" s="1"/>
  <c r="AE139" i="13" s="1"/>
  <c r="AE140" i="13"/>
  <c r="AK191" i="13"/>
  <c r="AK193" i="13" s="1"/>
  <c r="AK195" i="13" s="1"/>
  <c r="AL189" i="13"/>
  <c r="AD141" i="11"/>
  <c r="AD81" i="11" s="1"/>
  <c r="AD83" i="11" s="1"/>
  <c r="AE146" i="11"/>
  <c r="AE125" i="11"/>
  <c r="AK191" i="11"/>
  <c r="AK193" i="11" s="1"/>
  <c r="AK195" i="11" s="1"/>
  <c r="AL189" i="11"/>
  <c r="AG185" i="11"/>
  <c r="AF186" i="11"/>
  <c r="AF121" i="11" s="1"/>
  <c r="AF122" i="11" s="1"/>
  <c r="AD91" i="11"/>
  <c r="AD93" i="11" s="1"/>
  <c r="AI137" i="11"/>
  <c r="AI100" i="11" s="1"/>
  <c r="AI102" i="11" s="1"/>
  <c r="AI105" i="11" s="1"/>
  <c r="AJ176" i="11"/>
  <c r="AI118" i="11"/>
  <c r="AI119" i="11" s="1"/>
  <c r="AJ184" i="11"/>
  <c r="AJ196" i="11"/>
  <c r="AJ180" i="11"/>
  <c r="AJ181" i="11" s="1"/>
  <c r="AD145" i="11"/>
  <c r="AD147" i="11" s="1"/>
  <c r="AD150" i="11" s="1"/>
  <c r="AD152" i="11" s="1"/>
  <c r="AE139" i="11" s="1"/>
  <c r="AE140" i="11"/>
  <c r="AK132" i="11"/>
  <c r="AF91" i="10"/>
  <c r="AF93" i="10" s="1"/>
  <c r="AG145" i="10"/>
  <c r="AG124" i="10"/>
  <c r="AI136" i="10"/>
  <c r="AI100" i="10" s="1"/>
  <c r="AI102" i="10" s="1"/>
  <c r="AI105" i="10" s="1"/>
  <c r="AF144" i="10"/>
  <c r="AF146" i="10" s="1"/>
  <c r="AF149" i="10" s="1"/>
  <c r="AF151" i="10" s="1"/>
  <c r="AG138" i="10" s="1"/>
  <c r="AG139" i="10"/>
  <c r="AK131" i="10"/>
  <c r="AJ175" i="10"/>
  <c r="AI117" i="10"/>
  <c r="AI118" i="10" s="1"/>
  <c r="AF140" i="10"/>
  <c r="AF81" i="10" s="1"/>
  <c r="AF83" i="10" s="1"/>
  <c r="AJ183" i="10"/>
  <c r="AI185" i="10"/>
  <c r="AI120" i="10" s="1"/>
  <c r="AL188" i="10"/>
  <c r="AK190" i="10"/>
  <c r="AK192" i="10" s="1"/>
  <c r="AK194" i="10" s="1"/>
  <c r="AH185" i="10"/>
  <c r="AH120" i="10" s="1"/>
  <c r="AH121" i="10" s="1"/>
  <c r="AJ179" i="10"/>
  <c r="AJ180" i="10" s="1"/>
  <c r="AJ195" i="10"/>
  <c r="AE141" i="13" l="1"/>
  <c r="AE81" i="13" s="1"/>
  <c r="AE83" i="13" s="1"/>
  <c r="AL191" i="13"/>
  <c r="AL193" i="13" s="1"/>
  <c r="AL195" i="13" s="1"/>
  <c r="AM189" i="13"/>
  <c r="AF146" i="13"/>
  <c r="AF125" i="13"/>
  <c r="AJ137" i="13"/>
  <c r="AJ100" i="13" s="1"/>
  <c r="AJ102" i="13" s="1"/>
  <c r="AJ105" i="13" s="1"/>
  <c r="AK196" i="13"/>
  <c r="AK180" i="13"/>
  <c r="AK181" i="13" s="1"/>
  <c r="AH185" i="13"/>
  <c r="AG186" i="13"/>
  <c r="AG121" i="13" s="1"/>
  <c r="AG122" i="13" s="1"/>
  <c r="AJ118" i="13"/>
  <c r="AJ119" i="13" s="1"/>
  <c r="AK176" i="13"/>
  <c r="AK184" i="13"/>
  <c r="AE91" i="13"/>
  <c r="AE93" i="13" s="1"/>
  <c r="AF140" i="13"/>
  <c r="AE145" i="13"/>
  <c r="AE147" i="13" s="1"/>
  <c r="AE150" i="13" s="1"/>
  <c r="AE152" i="13" s="1"/>
  <c r="AF139" i="13" s="1"/>
  <c r="AL132" i="13"/>
  <c r="AE91" i="11"/>
  <c r="AE93" i="11" s="1"/>
  <c r="AK184" i="11"/>
  <c r="AM189" i="11"/>
  <c r="AL191" i="11"/>
  <c r="AL193" i="11" s="1"/>
  <c r="AL195" i="11" s="1"/>
  <c r="AJ137" i="11"/>
  <c r="AJ100" i="11" s="1"/>
  <c r="AJ102" i="11" s="1"/>
  <c r="AJ105" i="11" s="1"/>
  <c r="AK196" i="11"/>
  <c r="AK180" i="11"/>
  <c r="AK181" i="11" s="1"/>
  <c r="AL132" i="11"/>
  <c r="AJ118" i="11"/>
  <c r="AJ119" i="11" s="1"/>
  <c r="AK176" i="11"/>
  <c r="AF125" i="11"/>
  <c r="AF146" i="11"/>
  <c r="AF140" i="11"/>
  <c r="AE145" i="11"/>
  <c r="AE147" i="11" s="1"/>
  <c r="AE150" i="11" s="1"/>
  <c r="AE152" i="11" s="1"/>
  <c r="AF139" i="11" s="1"/>
  <c r="AE141" i="11"/>
  <c r="AE81" i="11" s="1"/>
  <c r="AE83" i="11" s="1"/>
  <c r="AH185" i="11"/>
  <c r="AG186" i="11"/>
  <c r="AG121" i="11" s="1"/>
  <c r="AG122" i="11" s="1"/>
  <c r="AG91" i="10"/>
  <c r="AG93" i="10" s="1"/>
  <c r="AH124" i="10"/>
  <c r="AH145" i="10"/>
  <c r="AL190" i="10"/>
  <c r="AL192" i="10" s="1"/>
  <c r="AL194" i="10" s="1"/>
  <c r="AM188" i="10"/>
  <c r="AI121" i="10"/>
  <c r="AJ136" i="10"/>
  <c r="AJ100" i="10" s="1"/>
  <c r="AJ102" i="10" s="1"/>
  <c r="AJ105" i="10" s="1"/>
  <c r="AL131" i="10"/>
  <c r="AK175" i="10"/>
  <c r="AJ117" i="10"/>
  <c r="AJ118" i="10" s="1"/>
  <c r="AG140" i="10"/>
  <c r="AG81" i="10" s="1"/>
  <c r="AG83" i="10" s="1"/>
  <c r="AJ184" i="10"/>
  <c r="AJ185" i="10" s="1"/>
  <c r="AJ120" i="10" s="1"/>
  <c r="AK183" i="10"/>
  <c r="AG144" i="10"/>
  <c r="AG146" i="10" s="1"/>
  <c r="AG149" i="10" s="1"/>
  <c r="AG151" i="10" s="1"/>
  <c r="AH138" i="10" s="1"/>
  <c r="AH139" i="10"/>
  <c r="AK195" i="10"/>
  <c r="AK179" i="10"/>
  <c r="AK180" i="10" s="1"/>
  <c r="AF141" i="13" l="1"/>
  <c r="AF81" i="13" s="1"/>
  <c r="AF83" i="13" s="1"/>
  <c r="AL176" i="13"/>
  <c r="AK118" i="13"/>
  <c r="AK119" i="13" s="1"/>
  <c r="AF145" i="13"/>
  <c r="AF147" i="13" s="1"/>
  <c r="AF150" i="13" s="1"/>
  <c r="AF152" i="13" s="1"/>
  <c r="AG139" i="13" s="1"/>
  <c r="AG140" i="13"/>
  <c r="AK137" i="13"/>
  <c r="AK100" i="13" s="1"/>
  <c r="AK102" i="13" s="1"/>
  <c r="AK105" i="13" s="1"/>
  <c r="AM132" i="13"/>
  <c r="AL184" i="13"/>
  <c r="AG146" i="13"/>
  <c r="AG125" i="13"/>
  <c r="AN189" i="13"/>
  <c r="AM191" i="13"/>
  <c r="AM193" i="13" s="1"/>
  <c r="AM195" i="13" s="1"/>
  <c r="AF91" i="13"/>
  <c r="AF93" i="13" s="1"/>
  <c r="AI185" i="13"/>
  <c r="AH186" i="13"/>
  <c r="AH121" i="13" s="1"/>
  <c r="AH122" i="13" s="1"/>
  <c r="AL180" i="13"/>
  <c r="AL181" i="13" s="1"/>
  <c r="AL196" i="13"/>
  <c r="AF141" i="11"/>
  <c r="AF81" i="11" s="1"/>
  <c r="AF83" i="11" s="1"/>
  <c r="AG146" i="11"/>
  <c r="AG125" i="11"/>
  <c r="AK137" i="11"/>
  <c r="AK100" i="11" s="1"/>
  <c r="AK102" i="11" s="1"/>
  <c r="AK105" i="11" s="1"/>
  <c r="AL196" i="11"/>
  <c r="AL180" i="11"/>
  <c r="AL181" i="11" s="1"/>
  <c r="AI185" i="11"/>
  <c r="AH186" i="11"/>
  <c r="AH121" i="11" s="1"/>
  <c r="AH122" i="11" s="1"/>
  <c r="AM191" i="11"/>
  <c r="AM193" i="11" s="1"/>
  <c r="AM195" i="11" s="1"/>
  <c r="AN189" i="11"/>
  <c r="AF145" i="11"/>
  <c r="AF147" i="11" s="1"/>
  <c r="AF150" i="11" s="1"/>
  <c r="AF152" i="11" s="1"/>
  <c r="AG139" i="11" s="1"/>
  <c r="AG140" i="11"/>
  <c r="AL184" i="11"/>
  <c r="AF91" i="11"/>
  <c r="AF93" i="11" s="1"/>
  <c r="AL176" i="11"/>
  <c r="AK118" i="11"/>
  <c r="AK119" i="11" s="1"/>
  <c r="AM132" i="11"/>
  <c r="AH91" i="10"/>
  <c r="AH93" i="10" s="1"/>
  <c r="AM190" i="10"/>
  <c r="AM192" i="10" s="1"/>
  <c r="AM194" i="10" s="1"/>
  <c r="AN188" i="10"/>
  <c r="AK136" i="10"/>
  <c r="AK100" i="10" s="1"/>
  <c r="AK102" i="10" s="1"/>
  <c r="AK105" i="10" s="1"/>
  <c r="AJ121" i="10"/>
  <c r="AM131" i="10"/>
  <c r="AL195" i="10"/>
  <c r="AL179" i="10"/>
  <c r="AL180" i="10" s="1"/>
  <c r="AL183" i="10"/>
  <c r="AL175" i="10"/>
  <c r="AK117" i="10"/>
  <c r="AK118" i="10" s="1"/>
  <c r="AH140" i="10"/>
  <c r="AH81" i="10" s="1"/>
  <c r="AH83" i="10" s="1"/>
  <c r="AK184" i="10"/>
  <c r="AL184" i="10" s="1"/>
  <c r="AI145" i="10"/>
  <c r="AI124" i="10"/>
  <c r="AH144" i="10"/>
  <c r="AH146" i="10" s="1"/>
  <c r="AH149" i="10" s="1"/>
  <c r="AH151" i="10" s="1"/>
  <c r="AI138" i="10" s="1"/>
  <c r="AI139" i="10"/>
  <c r="AG141" i="13" l="1"/>
  <c r="AG81" i="13" s="1"/>
  <c r="AG83" i="13" s="1"/>
  <c r="AM196" i="13"/>
  <c r="AM180" i="13"/>
  <c r="AM181" i="13" s="1"/>
  <c r="AN132" i="13"/>
  <c r="AG91" i="13"/>
  <c r="AG93" i="13" s="1"/>
  <c r="AH146" i="13"/>
  <c r="AH125" i="13"/>
  <c r="AN191" i="13"/>
  <c r="AN193" i="13" s="1"/>
  <c r="AN195" i="13" s="1"/>
  <c r="AO189" i="13"/>
  <c r="AM184" i="13"/>
  <c r="AL137" i="13"/>
  <c r="AL100" i="13" s="1"/>
  <c r="AL102" i="13" s="1"/>
  <c r="AL105" i="13" s="1"/>
  <c r="AJ185" i="13"/>
  <c r="AI186" i="13"/>
  <c r="AI121" i="13" s="1"/>
  <c r="AI122" i="13" s="1"/>
  <c r="AG145" i="13"/>
  <c r="AG147" i="13" s="1"/>
  <c r="AG150" i="13" s="1"/>
  <c r="AG152" i="13" s="1"/>
  <c r="AH139" i="13" s="1"/>
  <c r="AH140" i="13"/>
  <c r="AM176" i="13"/>
  <c r="AL118" i="13"/>
  <c r="AL119" i="13" s="1"/>
  <c r="AG91" i="11"/>
  <c r="AG93" i="11" s="1"/>
  <c r="AM176" i="11"/>
  <c r="AL118" i="11"/>
  <c r="AL119" i="11" s="1"/>
  <c r="AG141" i="11"/>
  <c r="AG81" i="11" s="1"/>
  <c r="AG83" i="11" s="1"/>
  <c r="AH146" i="11"/>
  <c r="AH125" i="11"/>
  <c r="AJ185" i="11"/>
  <c r="AI186" i="11"/>
  <c r="AI121" i="11" s="1"/>
  <c r="AI122" i="11" s="1"/>
  <c r="AN132" i="11"/>
  <c r="AM184" i="11"/>
  <c r="AO189" i="11"/>
  <c r="AN191" i="11"/>
  <c r="AN193" i="11" s="1"/>
  <c r="AN195" i="11" s="1"/>
  <c r="AH140" i="11"/>
  <c r="AG145" i="11"/>
  <c r="AG147" i="11" s="1"/>
  <c r="AG150" i="11" s="1"/>
  <c r="AG152" i="11" s="1"/>
  <c r="AH139" i="11" s="1"/>
  <c r="AL137" i="11"/>
  <c r="AL100" i="11" s="1"/>
  <c r="AL102" i="11" s="1"/>
  <c r="AL105" i="11" s="1"/>
  <c r="AM180" i="11"/>
  <c r="AM181" i="11" s="1"/>
  <c r="AM196" i="11"/>
  <c r="AK185" i="10"/>
  <c r="AK120" i="10" s="1"/>
  <c r="AK121" i="10" s="1"/>
  <c r="AI91" i="10"/>
  <c r="AI93" i="10" s="1"/>
  <c r="AL117" i="10"/>
  <c r="AL118" i="10" s="1"/>
  <c r="AM175" i="10"/>
  <c r="AJ145" i="10"/>
  <c r="AJ124" i="10"/>
  <c r="AI140" i="10"/>
  <c r="AI81" i="10" s="1"/>
  <c r="AI83" i="10" s="1"/>
  <c r="AL185" i="10"/>
  <c r="AL120" i="10" s="1"/>
  <c r="AM183" i="10"/>
  <c r="AN190" i="10"/>
  <c r="AN192" i="10" s="1"/>
  <c r="AN194" i="10" s="1"/>
  <c r="AO188" i="10"/>
  <c r="AJ139" i="10"/>
  <c r="AI144" i="10"/>
  <c r="AI146" i="10" s="1"/>
  <c r="AI149" i="10" s="1"/>
  <c r="AI151" i="10" s="1"/>
  <c r="AJ138" i="10" s="1"/>
  <c r="AL136" i="10"/>
  <c r="AL100" i="10" s="1"/>
  <c r="AL102" i="10" s="1"/>
  <c r="AL105" i="10" s="1"/>
  <c r="AN131" i="10"/>
  <c r="AM179" i="10"/>
  <c r="AM180" i="10" s="1"/>
  <c r="AM195" i="10"/>
  <c r="AH141" i="13" l="1"/>
  <c r="AH81" i="13" s="1"/>
  <c r="AH83" i="13" s="1"/>
  <c r="AM137" i="13"/>
  <c r="AM100" i="13" s="1"/>
  <c r="AM102" i="13" s="1"/>
  <c r="AM105" i="13" s="1"/>
  <c r="AI146" i="13"/>
  <c r="AI125" i="13"/>
  <c r="AN184" i="13"/>
  <c r="AH145" i="13"/>
  <c r="AH147" i="13" s="1"/>
  <c r="AH150" i="13" s="1"/>
  <c r="AH152" i="13" s="1"/>
  <c r="AI139" i="13" s="1"/>
  <c r="AI140" i="13"/>
  <c r="AN176" i="13"/>
  <c r="AM118" i="13"/>
  <c r="AM119" i="13" s="1"/>
  <c r="AK185" i="13"/>
  <c r="AJ186" i="13"/>
  <c r="AJ121" i="13" s="1"/>
  <c r="AJ122" i="13" s="1"/>
  <c r="AO132" i="13"/>
  <c r="AO191" i="13"/>
  <c r="AO193" i="13" s="1"/>
  <c r="AO195" i="13" s="1"/>
  <c r="AP189" i="13"/>
  <c r="AH91" i="13"/>
  <c r="AH93" i="13" s="1"/>
  <c r="AN196" i="13"/>
  <c r="AN180" i="13"/>
  <c r="AN181" i="13" s="1"/>
  <c r="AH91" i="11"/>
  <c r="AH93" i="11" s="1"/>
  <c r="AO191" i="11"/>
  <c r="AO193" i="11" s="1"/>
  <c r="AO195" i="11" s="1"/>
  <c r="AP189" i="11"/>
  <c r="AN184" i="11"/>
  <c r="AO132" i="11"/>
  <c r="AH141" i="11"/>
  <c r="AH81" i="11" s="1"/>
  <c r="AH83" i="11" s="1"/>
  <c r="AI146" i="11"/>
  <c r="AI125" i="11"/>
  <c r="AN196" i="11"/>
  <c r="AN180" i="11"/>
  <c r="AN181" i="11" s="1"/>
  <c r="AK185" i="11"/>
  <c r="AJ186" i="11"/>
  <c r="AJ121" i="11" s="1"/>
  <c r="AJ122" i="11" s="1"/>
  <c r="AM137" i="11"/>
  <c r="AM100" i="11" s="1"/>
  <c r="AM102" i="11" s="1"/>
  <c r="AM105" i="11" s="1"/>
  <c r="AH145" i="11"/>
  <c r="AH147" i="11" s="1"/>
  <c r="AH150" i="11" s="1"/>
  <c r="AH152" i="11" s="1"/>
  <c r="AI139" i="11" s="1"/>
  <c r="AI140" i="11"/>
  <c r="AN176" i="11"/>
  <c r="AM118" i="11"/>
  <c r="AM119" i="11" s="1"/>
  <c r="AJ91" i="10"/>
  <c r="AJ93" i="10" s="1"/>
  <c r="AN183" i="10"/>
  <c r="AJ144" i="10"/>
  <c r="AJ146" i="10" s="1"/>
  <c r="AJ149" i="10" s="1"/>
  <c r="AJ151" i="10" s="1"/>
  <c r="AK138" i="10" s="1"/>
  <c r="AK139" i="10"/>
  <c r="AO131" i="10"/>
  <c r="AJ140" i="10"/>
  <c r="AJ81" i="10" s="1"/>
  <c r="AJ83" i="10" s="1"/>
  <c r="AK145" i="10"/>
  <c r="AK124" i="10"/>
  <c r="AP188" i="10"/>
  <c r="AO190" i="10"/>
  <c r="AO192" i="10" s="1"/>
  <c r="AO194" i="10" s="1"/>
  <c r="AM184" i="10"/>
  <c r="AM185" i="10" s="1"/>
  <c r="AM120" i="10" s="1"/>
  <c r="AN175" i="10"/>
  <c r="AM117" i="10"/>
  <c r="AM118" i="10" s="1"/>
  <c r="AN195" i="10"/>
  <c r="AN179" i="10"/>
  <c r="AN180" i="10" s="1"/>
  <c r="AM136" i="10"/>
  <c r="AM100" i="10" s="1"/>
  <c r="AM102" i="10" s="1"/>
  <c r="AM105" i="10" s="1"/>
  <c r="AL121" i="10"/>
  <c r="AI141" i="13" l="1"/>
  <c r="AI81" i="13" s="1"/>
  <c r="AI83" i="13" s="1"/>
  <c r="AO180" i="13"/>
  <c r="AO181" i="13" s="1"/>
  <c r="AO196" i="13"/>
  <c r="AJ146" i="13"/>
  <c r="AJ125" i="13"/>
  <c r="AJ140" i="13"/>
  <c r="AI145" i="13"/>
  <c r="AI147" i="13" s="1"/>
  <c r="AI150" i="13" s="1"/>
  <c r="AI152" i="13" s="1"/>
  <c r="AJ139" i="13" s="1"/>
  <c r="AL185" i="13"/>
  <c r="AK186" i="13"/>
  <c r="AK121" i="13" s="1"/>
  <c r="AK122" i="13" s="1"/>
  <c r="AI91" i="13"/>
  <c r="AI93" i="13" s="1"/>
  <c r="AN137" i="13"/>
  <c r="AN100" i="13" s="1"/>
  <c r="AN102" i="13" s="1"/>
  <c r="AN105" i="13" s="1"/>
  <c r="AO184" i="13"/>
  <c r="AP191" i="13"/>
  <c r="AP193" i="13" s="1"/>
  <c r="AP195" i="13" s="1"/>
  <c r="AQ189" i="13"/>
  <c r="AP132" i="13"/>
  <c r="AN118" i="13"/>
  <c r="AN119" i="13" s="1"/>
  <c r="AO176" i="13"/>
  <c r="AI91" i="11"/>
  <c r="AI93" i="11" s="1"/>
  <c r="AN118" i="11"/>
  <c r="AN119" i="11" s="1"/>
  <c r="AO176" i="11"/>
  <c r="AO184" i="11"/>
  <c r="AN137" i="11"/>
  <c r="AN100" i="11" s="1"/>
  <c r="AN102" i="11" s="1"/>
  <c r="AN105" i="11" s="1"/>
  <c r="AI141" i="11"/>
  <c r="AI81" i="11" s="1"/>
  <c r="AI83" i="11" s="1"/>
  <c r="AJ146" i="11"/>
  <c r="AJ125" i="11"/>
  <c r="AI145" i="11"/>
  <c r="AI147" i="11" s="1"/>
  <c r="AI150" i="11" s="1"/>
  <c r="AI152" i="11" s="1"/>
  <c r="AJ139" i="11" s="1"/>
  <c r="AJ140" i="11"/>
  <c r="AQ189" i="11"/>
  <c r="AP191" i="11"/>
  <c r="AP193" i="11" s="1"/>
  <c r="AP195" i="11" s="1"/>
  <c r="AL185" i="11"/>
  <c r="AK186" i="11"/>
  <c r="AK121" i="11" s="1"/>
  <c r="AK122" i="11" s="1"/>
  <c r="AP132" i="11"/>
  <c r="AO196" i="11"/>
  <c r="AO180" i="11"/>
  <c r="AO181" i="11" s="1"/>
  <c r="AK140" i="10"/>
  <c r="AK81" i="10" s="1"/>
  <c r="AK83" i="10" s="1"/>
  <c r="AO195" i="10"/>
  <c r="AO179" i="10"/>
  <c r="AO180" i="10" s="1"/>
  <c r="AL124" i="10"/>
  <c r="AL145" i="10"/>
  <c r="AM121" i="10"/>
  <c r="AN136" i="10"/>
  <c r="AN100" i="10" s="1"/>
  <c r="AN102" i="10" s="1"/>
  <c r="AN105" i="10" s="1"/>
  <c r="AQ188" i="10"/>
  <c r="AP190" i="10"/>
  <c r="AP192" i="10" s="1"/>
  <c r="AP194" i="10" s="1"/>
  <c r="AK91" i="10"/>
  <c r="AK93" i="10" s="1"/>
  <c r="AO175" i="10"/>
  <c r="AN117" i="10"/>
  <c r="AN118" i="10" s="1"/>
  <c r="AK144" i="10"/>
  <c r="AK146" i="10" s="1"/>
  <c r="AK149" i="10" s="1"/>
  <c r="AK151" i="10" s="1"/>
  <c r="AL138" i="10" s="1"/>
  <c r="AL139" i="10"/>
  <c r="AN184" i="10"/>
  <c r="AO184" i="10" s="1"/>
  <c r="AP131" i="10"/>
  <c r="AO183" i="10"/>
  <c r="AJ141" i="11" l="1"/>
  <c r="AJ81" i="11" s="1"/>
  <c r="AJ83" i="11" s="1"/>
  <c r="AJ91" i="13"/>
  <c r="AJ93" i="13" s="1"/>
  <c r="AP176" i="13"/>
  <c r="AO118" i="13"/>
  <c r="AO119" i="13" s="1"/>
  <c r="AQ132" i="13"/>
  <c r="AK146" i="13"/>
  <c r="AK125" i="13"/>
  <c r="AJ145" i="13"/>
  <c r="AJ147" i="13" s="1"/>
  <c r="AJ150" i="13" s="1"/>
  <c r="AJ152" i="13" s="1"/>
  <c r="AK139" i="13" s="1"/>
  <c r="AK140" i="13"/>
  <c r="AO137" i="13"/>
  <c r="AO100" i="13" s="1"/>
  <c r="AO102" i="13" s="1"/>
  <c r="AO105" i="13" s="1"/>
  <c r="AR189" i="13"/>
  <c r="AQ191" i="13"/>
  <c r="AQ193" i="13" s="1"/>
  <c r="AQ195" i="13" s="1"/>
  <c r="AM185" i="13"/>
  <c r="AL186" i="13"/>
  <c r="AL121" i="13" s="1"/>
  <c r="AL122" i="13" s="1"/>
  <c r="AP196" i="13"/>
  <c r="AP180" i="13"/>
  <c r="AP181" i="13" s="1"/>
  <c r="AP184" i="13"/>
  <c r="AJ141" i="13"/>
  <c r="AJ81" i="13" s="1"/>
  <c r="AJ83" i="13" s="1"/>
  <c r="AP196" i="11"/>
  <c r="AP180" i="11"/>
  <c r="AP181" i="11" s="1"/>
  <c r="AJ145" i="11"/>
  <c r="AJ147" i="11" s="1"/>
  <c r="AJ150" i="11" s="1"/>
  <c r="AJ152" i="11" s="1"/>
  <c r="AK139" i="11" s="1"/>
  <c r="AK140" i="11"/>
  <c r="AO137" i="11"/>
  <c r="AO100" i="11" s="1"/>
  <c r="AO102" i="11" s="1"/>
  <c r="AO105" i="11" s="1"/>
  <c r="AQ132" i="11"/>
  <c r="AQ191" i="11"/>
  <c r="AQ193" i="11" s="1"/>
  <c r="AQ195" i="11" s="1"/>
  <c r="AR189" i="11"/>
  <c r="AP184" i="11"/>
  <c r="AK146" i="11"/>
  <c r="AK125" i="11"/>
  <c r="AM185" i="11"/>
  <c r="AL186" i="11"/>
  <c r="AL121" i="11" s="1"/>
  <c r="AL122" i="11" s="1"/>
  <c r="AJ91" i="11"/>
  <c r="AJ93" i="11" s="1"/>
  <c r="AP176" i="11"/>
  <c r="AO118" i="11"/>
  <c r="AO119" i="11" s="1"/>
  <c r="AL91" i="10"/>
  <c r="AL93" i="10" s="1"/>
  <c r="AP195" i="10"/>
  <c r="AP179" i="10"/>
  <c r="AP180" i="10" s="1"/>
  <c r="AN185" i="10"/>
  <c r="AN120" i="10" s="1"/>
  <c r="AN121" i="10" s="1"/>
  <c r="AQ131" i="10"/>
  <c r="AO136" i="10"/>
  <c r="AO100" i="10" s="1"/>
  <c r="AO102" i="10" s="1"/>
  <c r="AO105" i="10" s="1"/>
  <c r="AQ190" i="10"/>
  <c r="AQ192" i="10" s="1"/>
  <c r="AQ194" i="10" s="1"/>
  <c r="AR188" i="10"/>
  <c r="AL144" i="10"/>
  <c r="AL146" i="10" s="1"/>
  <c r="AL149" i="10" s="1"/>
  <c r="AL151" i="10" s="1"/>
  <c r="AM138" i="10" s="1"/>
  <c r="AM139" i="10"/>
  <c r="AO185" i="10"/>
  <c r="AO120" i="10" s="1"/>
  <c r="AP183" i="10"/>
  <c r="AP175" i="10"/>
  <c r="AO117" i="10"/>
  <c r="AO118" i="10" s="1"/>
  <c r="AL140" i="10"/>
  <c r="AL81" i="10" s="1"/>
  <c r="AL83" i="10" s="1"/>
  <c r="AM145" i="10"/>
  <c r="AM124" i="10"/>
  <c r="AK91" i="13" l="1"/>
  <c r="AK93" i="13" s="1"/>
  <c r="AS189" i="13"/>
  <c r="AR191" i="13"/>
  <c r="AR193" i="13" s="1"/>
  <c r="AR195" i="13" s="1"/>
  <c r="AL125" i="13"/>
  <c r="AL146" i="13"/>
  <c r="AK145" i="13"/>
  <c r="AK147" i="13" s="1"/>
  <c r="AK150" i="13" s="1"/>
  <c r="AK152" i="13" s="1"/>
  <c r="AL139" i="13" s="1"/>
  <c r="AL140" i="13"/>
  <c r="AR132" i="13"/>
  <c r="AQ184" i="13"/>
  <c r="AN185" i="13"/>
  <c r="AM186" i="13"/>
  <c r="AM121" i="13" s="1"/>
  <c r="AM122" i="13" s="1"/>
  <c r="AP137" i="13"/>
  <c r="AP100" i="13" s="1"/>
  <c r="AP102" i="13" s="1"/>
  <c r="AP105" i="13" s="1"/>
  <c r="AQ196" i="13"/>
  <c r="AQ180" i="13"/>
  <c r="AQ181" i="13" s="1"/>
  <c r="AK141" i="13"/>
  <c r="AK81" i="13" s="1"/>
  <c r="AK83" i="13" s="1"/>
  <c r="AP118" i="13"/>
  <c r="AP119" i="13" s="1"/>
  <c r="AQ176" i="13"/>
  <c r="AK91" i="11"/>
  <c r="AK93" i="11" s="1"/>
  <c r="AP137" i="11"/>
  <c r="AP100" i="11" s="1"/>
  <c r="AP102" i="11" s="1"/>
  <c r="AP105" i="11" s="1"/>
  <c r="AN185" i="11"/>
  <c r="AM186" i="11"/>
  <c r="AM121" i="11" s="1"/>
  <c r="AM122" i="11" s="1"/>
  <c r="AQ184" i="11"/>
  <c r="AK141" i="11"/>
  <c r="AK81" i="11" s="1"/>
  <c r="AK83" i="11" s="1"/>
  <c r="AQ176" i="11"/>
  <c r="AP118" i="11"/>
  <c r="AP119" i="11" s="1"/>
  <c r="AL140" i="11"/>
  <c r="AK145" i="11"/>
  <c r="AK147" i="11" s="1"/>
  <c r="AK150" i="11" s="1"/>
  <c r="AK152" i="11" s="1"/>
  <c r="AL139" i="11" s="1"/>
  <c r="AL91" i="11" s="1"/>
  <c r="AL93" i="11" s="1"/>
  <c r="AR191" i="11"/>
  <c r="AR193" i="11" s="1"/>
  <c r="AR195" i="11" s="1"/>
  <c r="AS189" i="11"/>
  <c r="AR132" i="11"/>
  <c r="AQ180" i="11"/>
  <c r="AQ181" i="11" s="1"/>
  <c r="AQ196" i="11"/>
  <c r="AL125" i="11"/>
  <c r="AL146" i="11"/>
  <c r="AM140" i="10"/>
  <c r="AM81" i="10" s="1"/>
  <c r="AM83" i="10" s="1"/>
  <c r="AN139" i="10"/>
  <c r="AM144" i="10"/>
  <c r="AM146" i="10" s="1"/>
  <c r="AM149" i="10" s="1"/>
  <c r="AM151" i="10" s="1"/>
  <c r="AN138" i="10" s="1"/>
  <c r="AQ175" i="10"/>
  <c r="AP117" i="10"/>
  <c r="AP118" i="10" s="1"/>
  <c r="AN145" i="10"/>
  <c r="AN124" i="10"/>
  <c r="AR131" i="10"/>
  <c r="AP184" i="10"/>
  <c r="AM91" i="10"/>
  <c r="AM93" i="10" s="1"/>
  <c r="AQ183" i="10"/>
  <c r="AR190" i="10"/>
  <c r="AR192" i="10" s="1"/>
  <c r="AR194" i="10" s="1"/>
  <c r="AS188" i="10"/>
  <c r="AO121" i="10"/>
  <c r="AP136" i="10"/>
  <c r="AP100" i="10" s="1"/>
  <c r="AP102" i="10" s="1"/>
  <c r="AP105" i="10" s="1"/>
  <c r="AQ195" i="10"/>
  <c r="AQ179" i="10"/>
  <c r="AQ180" i="10" s="1"/>
  <c r="AL141" i="13" l="1"/>
  <c r="AL81" i="13" s="1"/>
  <c r="AL83" i="13" s="1"/>
  <c r="AR176" i="13"/>
  <c r="AQ118" i="13"/>
  <c r="AQ119" i="13" s="1"/>
  <c r="AO185" i="13"/>
  <c r="AN186" i="13"/>
  <c r="AN121" i="13" s="1"/>
  <c r="AN122" i="13" s="1"/>
  <c r="AQ137" i="13"/>
  <c r="AQ100" i="13" s="1"/>
  <c r="AQ102" i="13" s="1"/>
  <c r="AQ105" i="13" s="1"/>
  <c r="AR184" i="13"/>
  <c r="AS132" i="13"/>
  <c r="AL145" i="13"/>
  <c r="AL147" i="13" s="1"/>
  <c r="AL150" i="13" s="1"/>
  <c r="AL152" i="13" s="1"/>
  <c r="AM139" i="13" s="1"/>
  <c r="AM140" i="13"/>
  <c r="AR196" i="13"/>
  <c r="AR180" i="13"/>
  <c r="AR181" i="13" s="1"/>
  <c r="AM146" i="13"/>
  <c r="AM125" i="13"/>
  <c r="AL91" i="13"/>
  <c r="AL93" i="13" s="1"/>
  <c r="AS191" i="13"/>
  <c r="AS193" i="13" s="1"/>
  <c r="AS195" i="13" s="1"/>
  <c r="AT189" i="13"/>
  <c r="AS191" i="11"/>
  <c r="AS193" i="11" s="1"/>
  <c r="AS195" i="11" s="1"/>
  <c r="AT189" i="11"/>
  <c r="AR196" i="11"/>
  <c r="AR180" i="11"/>
  <c r="AR181" i="11" s="1"/>
  <c r="AQ118" i="11"/>
  <c r="AQ119" i="11" s="1"/>
  <c r="AR176" i="11"/>
  <c r="AM146" i="11"/>
  <c r="AM125" i="11"/>
  <c r="AL145" i="11"/>
  <c r="AL147" i="11" s="1"/>
  <c r="AL150" i="11" s="1"/>
  <c r="AL152" i="11" s="1"/>
  <c r="AM139" i="11" s="1"/>
  <c r="AM140" i="11"/>
  <c r="AO185" i="11"/>
  <c r="AN186" i="11"/>
  <c r="AN121" i="11" s="1"/>
  <c r="AN122" i="11" s="1"/>
  <c r="AS132" i="11"/>
  <c r="AL141" i="11"/>
  <c r="AL81" i="11" s="1"/>
  <c r="AL83" i="11" s="1"/>
  <c r="AR184" i="11"/>
  <c r="AQ137" i="11"/>
  <c r="AQ100" i="11" s="1"/>
  <c r="AQ102" i="11" s="1"/>
  <c r="AQ105" i="11" s="1"/>
  <c r="AN91" i="10"/>
  <c r="AN93" i="10" s="1"/>
  <c r="AQ184" i="10"/>
  <c r="AO145" i="10"/>
  <c r="AO124" i="10"/>
  <c r="AP185" i="10"/>
  <c r="AP120" i="10" s="1"/>
  <c r="AP121" i="10" s="1"/>
  <c r="AQ136" i="10"/>
  <c r="AQ100" i="10" s="1"/>
  <c r="AQ102" i="10" s="1"/>
  <c r="AQ105" i="10" s="1"/>
  <c r="AS190" i="10"/>
  <c r="AS192" i="10" s="1"/>
  <c r="AS194" i="10" s="1"/>
  <c r="AT188" i="10"/>
  <c r="AS131" i="10"/>
  <c r="AR175" i="10"/>
  <c r="AQ117" i="10"/>
  <c r="AQ118" i="10" s="1"/>
  <c r="AR179" i="10"/>
  <c r="AR180" i="10" s="1"/>
  <c r="AR195" i="10"/>
  <c r="AN144" i="10"/>
  <c r="AN146" i="10" s="1"/>
  <c r="AN149" i="10" s="1"/>
  <c r="AN151" i="10" s="1"/>
  <c r="AO138" i="10" s="1"/>
  <c r="AO139" i="10"/>
  <c r="AR183" i="10"/>
  <c r="AN140" i="10"/>
  <c r="AN81" i="10" s="1"/>
  <c r="AN83" i="10" s="1"/>
  <c r="AR184" i="10" l="1"/>
  <c r="AM91" i="13"/>
  <c r="AM93" i="13" s="1"/>
  <c r="AU189" i="13"/>
  <c r="AT191" i="13"/>
  <c r="AT193" i="13" s="1"/>
  <c r="AT195" i="13" s="1"/>
  <c r="AN146" i="13"/>
  <c r="AN125" i="13"/>
  <c r="AS196" i="13"/>
  <c r="AS180" i="13"/>
  <c r="AS181" i="13" s="1"/>
  <c r="AS184" i="13"/>
  <c r="AP185" i="13"/>
  <c r="AO186" i="13"/>
  <c r="AO121" i="13" s="1"/>
  <c r="AO122" i="13" s="1"/>
  <c r="AR137" i="13"/>
  <c r="AR100" i="13" s="1"/>
  <c r="AR102" i="13" s="1"/>
  <c r="AR105" i="13" s="1"/>
  <c r="AM145" i="13"/>
  <c r="AM147" i="13" s="1"/>
  <c r="AM150" i="13" s="1"/>
  <c r="AM152" i="13" s="1"/>
  <c r="AN139" i="13" s="1"/>
  <c r="AN140" i="13"/>
  <c r="AM141" i="13"/>
  <c r="AM81" i="13" s="1"/>
  <c r="AM83" i="13" s="1"/>
  <c r="AT132" i="13"/>
  <c r="AS176" i="13"/>
  <c r="AR118" i="13"/>
  <c r="AR119" i="13" s="1"/>
  <c r="AM91" i="11"/>
  <c r="AM93" i="11" s="1"/>
  <c r="AS184" i="11"/>
  <c r="AS196" i="11"/>
  <c r="AS180" i="11"/>
  <c r="AS181" i="11" s="1"/>
  <c r="AN146" i="11"/>
  <c r="AN125" i="11"/>
  <c r="AN140" i="11"/>
  <c r="AM145" i="11"/>
  <c r="AM147" i="11" s="1"/>
  <c r="AM150" i="11" s="1"/>
  <c r="AM152" i="11" s="1"/>
  <c r="AN139" i="11" s="1"/>
  <c r="AP185" i="11"/>
  <c r="AO186" i="11"/>
  <c r="AO121" i="11" s="1"/>
  <c r="AO122" i="11" s="1"/>
  <c r="AM141" i="11"/>
  <c r="AM81" i="11" s="1"/>
  <c r="AM83" i="11" s="1"/>
  <c r="AS176" i="11"/>
  <c r="AR118" i="11"/>
  <c r="AR119" i="11" s="1"/>
  <c r="AU189" i="11"/>
  <c r="AT191" i="11"/>
  <c r="AT193" i="11" s="1"/>
  <c r="AT195" i="11" s="1"/>
  <c r="AT132" i="11"/>
  <c r="AR137" i="11"/>
  <c r="AR100" i="11" s="1"/>
  <c r="AR102" i="11" s="1"/>
  <c r="AR105" i="11" s="1"/>
  <c r="AQ185" i="10"/>
  <c r="AQ120" i="10" s="1"/>
  <c r="AO91" i="10"/>
  <c r="AO93" i="10" s="1"/>
  <c r="AP124" i="10"/>
  <c r="AP145" i="10"/>
  <c r="AQ121" i="10"/>
  <c r="AR136" i="10"/>
  <c r="AR100" i="10" s="1"/>
  <c r="AR102" i="10" s="1"/>
  <c r="AR105" i="10" s="1"/>
  <c r="AT131" i="10"/>
  <c r="AS175" i="10"/>
  <c r="AR117" i="10"/>
  <c r="AR118" i="10" s="1"/>
  <c r="AT190" i="10"/>
  <c r="AT192" i="10" s="1"/>
  <c r="AT194" i="10" s="1"/>
  <c r="AU188" i="10"/>
  <c r="AS183" i="10"/>
  <c r="AR185" i="10"/>
  <c r="AR120" i="10" s="1"/>
  <c r="AS195" i="10"/>
  <c r="AS179" i="10"/>
  <c r="AS180" i="10" s="1"/>
  <c r="AO144" i="10"/>
  <c r="AO146" i="10" s="1"/>
  <c r="AO149" i="10" s="1"/>
  <c r="AO151" i="10" s="1"/>
  <c r="AP138" i="10" s="1"/>
  <c r="AP139" i="10"/>
  <c r="AO140" i="10"/>
  <c r="AO81" i="10" s="1"/>
  <c r="AO83" i="10" s="1"/>
  <c r="AN141" i="13" l="1"/>
  <c r="AN81" i="13" s="1"/>
  <c r="AN83" i="13" s="1"/>
  <c r="AS137" i="13"/>
  <c r="AS100" i="13" s="1"/>
  <c r="AS102" i="13" s="1"/>
  <c r="AS105" i="13" s="1"/>
  <c r="AU132" i="13"/>
  <c r="AT184" i="13"/>
  <c r="AO140" i="13"/>
  <c r="AN145" i="13"/>
  <c r="AN147" i="13" s="1"/>
  <c r="AN150" i="13" s="1"/>
  <c r="AN152" i="13" s="1"/>
  <c r="AO139" i="13" s="1"/>
  <c r="AT176" i="13"/>
  <c r="AS118" i="13"/>
  <c r="AS119" i="13" s="1"/>
  <c r="AO146" i="13"/>
  <c r="AO125" i="13"/>
  <c r="AT196" i="13"/>
  <c r="AT180" i="13"/>
  <c r="AT181" i="13" s="1"/>
  <c r="AN91" i="13"/>
  <c r="AN93" i="13" s="1"/>
  <c r="AQ185" i="13"/>
  <c r="AP186" i="13"/>
  <c r="AP121" i="13" s="1"/>
  <c r="AP122" i="13" s="1"/>
  <c r="AU191" i="13"/>
  <c r="AU193" i="13" s="1"/>
  <c r="AU195" i="13" s="1"/>
  <c r="AV189" i="13"/>
  <c r="AV191" i="13" s="1"/>
  <c r="AV193" i="13" s="1"/>
  <c r="AV195" i="13" s="1"/>
  <c r="AN141" i="11"/>
  <c r="AN81" i="11" s="1"/>
  <c r="AN83" i="11" s="1"/>
  <c r="AQ185" i="11"/>
  <c r="AP186" i="11"/>
  <c r="AP121" i="11" s="1"/>
  <c r="AP122" i="11" s="1"/>
  <c r="AU132" i="11"/>
  <c r="AT176" i="11"/>
  <c r="AS118" i="11"/>
  <c r="AS119" i="11" s="1"/>
  <c r="AN91" i="11"/>
  <c r="AN93" i="11" s="1"/>
  <c r="AT196" i="11"/>
  <c r="AT180" i="11"/>
  <c r="AT181" i="11" s="1"/>
  <c r="AV189" i="11"/>
  <c r="AV191" i="11" s="1"/>
  <c r="AV193" i="11" s="1"/>
  <c r="AV195" i="11" s="1"/>
  <c r="AU191" i="11"/>
  <c r="AU193" i="11" s="1"/>
  <c r="AU195" i="11" s="1"/>
  <c r="AO146" i="11"/>
  <c r="AO125" i="11"/>
  <c r="AN145" i="11"/>
  <c r="AN147" i="11" s="1"/>
  <c r="AN150" i="11" s="1"/>
  <c r="AN152" i="11" s="1"/>
  <c r="AO139" i="11" s="1"/>
  <c r="AO140" i="11"/>
  <c r="AT184" i="11"/>
  <c r="AS137" i="11"/>
  <c r="AS100" i="11" s="1"/>
  <c r="AS102" i="11" s="1"/>
  <c r="AS105" i="11" s="1"/>
  <c r="AP140" i="10"/>
  <c r="AP81" i="10" s="1"/>
  <c r="AP83" i="10" s="1"/>
  <c r="AU190" i="10"/>
  <c r="AU192" i="10" s="1"/>
  <c r="AU194" i="10" s="1"/>
  <c r="AV188" i="10"/>
  <c r="AV190" i="10" s="1"/>
  <c r="AV192" i="10" s="1"/>
  <c r="AV194" i="10" s="1"/>
  <c r="AS184" i="10"/>
  <c r="AT195" i="10"/>
  <c r="AT179" i="10"/>
  <c r="AT180" i="10" s="1"/>
  <c r="AQ145" i="10"/>
  <c r="AQ124" i="10"/>
  <c r="AS136" i="10"/>
  <c r="AS100" i="10" s="1"/>
  <c r="AS102" i="10" s="1"/>
  <c r="AS105" i="10" s="1"/>
  <c r="AR121" i="10"/>
  <c r="AP91" i="10"/>
  <c r="AP93" i="10" s="1"/>
  <c r="AS185" i="10"/>
  <c r="AS120" i="10" s="1"/>
  <c r="AT183" i="10"/>
  <c r="AT175" i="10"/>
  <c r="AS117" i="10"/>
  <c r="AS118" i="10" s="1"/>
  <c r="AU131" i="10"/>
  <c r="AP144" i="10"/>
  <c r="AP146" i="10" s="1"/>
  <c r="AP149" i="10" s="1"/>
  <c r="AP151" i="10" s="1"/>
  <c r="AQ138" i="10" s="1"/>
  <c r="AQ139" i="10"/>
  <c r="AO141" i="13" l="1"/>
  <c r="AO81" i="13" s="1"/>
  <c r="AO83" i="13" s="1"/>
  <c r="AV180" i="13"/>
  <c r="AV181" i="13" s="1"/>
  <c r="AU196" i="13"/>
  <c r="AV196" i="13" s="1"/>
  <c r="AU180" i="13"/>
  <c r="AU181" i="13" s="1"/>
  <c r="AT137" i="13"/>
  <c r="AT100" i="13" s="1"/>
  <c r="AT102" i="13" s="1"/>
  <c r="AT105" i="13" s="1"/>
  <c r="AV132" i="13"/>
  <c r="AP146" i="13"/>
  <c r="AP125" i="13"/>
  <c r="AT118" i="13"/>
  <c r="AT119" i="13" s="1"/>
  <c r="AU176" i="13"/>
  <c r="AU184" i="13"/>
  <c r="AR185" i="13"/>
  <c r="AQ186" i="13"/>
  <c r="AQ121" i="13" s="1"/>
  <c r="AQ122" i="13" s="1"/>
  <c r="AP140" i="13"/>
  <c r="AO145" i="13"/>
  <c r="AO147" i="13" s="1"/>
  <c r="AO150" i="13" s="1"/>
  <c r="AO152" i="13" s="1"/>
  <c r="AP139" i="13" s="1"/>
  <c r="AO91" i="13"/>
  <c r="AO93" i="13" s="1"/>
  <c r="AO141" i="11"/>
  <c r="AO81" i="11" s="1"/>
  <c r="AO83" i="11" s="1"/>
  <c r="AU180" i="11"/>
  <c r="AU181" i="11" s="1"/>
  <c r="AU196" i="11"/>
  <c r="AV196" i="11" s="1"/>
  <c r="AO91" i="11"/>
  <c r="AO93" i="11" s="1"/>
  <c r="AV180" i="11"/>
  <c r="AV181" i="11" s="1"/>
  <c r="AT137" i="11"/>
  <c r="AT100" i="11" s="1"/>
  <c r="AT102" i="11" s="1"/>
  <c r="AT105" i="11" s="1"/>
  <c r="AV132" i="11"/>
  <c r="AO145" i="11"/>
  <c r="AO147" i="11" s="1"/>
  <c r="AO150" i="11" s="1"/>
  <c r="AO152" i="11" s="1"/>
  <c r="AP139" i="11" s="1"/>
  <c r="AP140" i="11"/>
  <c r="AU176" i="11"/>
  <c r="AT118" i="11"/>
  <c r="AT119" i="11" s="1"/>
  <c r="AP146" i="11"/>
  <c r="AP125" i="11"/>
  <c r="AU184" i="11"/>
  <c r="AR185" i="11"/>
  <c r="AQ186" i="11"/>
  <c r="AQ121" i="11" s="1"/>
  <c r="AQ122" i="11" s="1"/>
  <c r="AQ91" i="10"/>
  <c r="AQ93" i="10" s="1"/>
  <c r="AT184" i="10"/>
  <c r="AT185" i="10" s="1"/>
  <c r="AT120" i="10" s="1"/>
  <c r="AU183" i="10"/>
  <c r="AQ140" i="10"/>
  <c r="AQ81" i="10" s="1"/>
  <c r="AQ83" i="10" s="1"/>
  <c r="AV131" i="10"/>
  <c r="AR139" i="10"/>
  <c r="AQ144" i="10"/>
  <c r="AQ146" i="10" s="1"/>
  <c r="AQ149" i="10" s="1"/>
  <c r="AQ151" i="10" s="1"/>
  <c r="AR138" i="10" s="1"/>
  <c r="AT136" i="10"/>
  <c r="AT100" i="10" s="1"/>
  <c r="AT102" i="10" s="1"/>
  <c r="AT105" i="10" s="1"/>
  <c r="AS121" i="10"/>
  <c r="AV179" i="10"/>
  <c r="AV180" i="10" s="1"/>
  <c r="AU175" i="10"/>
  <c r="AT117" i="10"/>
  <c r="AT118" i="10" s="1"/>
  <c r="AR145" i="10"/>
  <c r="AR124" i="10"/>
  <c r="AU179" i="10"/>
  <c r="AU180" i="10" s="1"/>
  <c r="AU195" i="10"/>
  <c r="AV195" i="10" s="1"/>
  <c r="AP141" i="13" l="1"/>
  <c r="AP81" i="13" s="1"/>
  <c r="AP83" i="13" s="1"/>
  <c r="AS185" i="13"/>
  <c r="AR186" i="13"/>
  <c r="AR121" i="13" s="1"/>
  <c r="AR122" i="13" s="1"/>
  <c r="AU137" i="13"/>
  <c r="AU100" i="13" s="1"/>
  <c r="AU102" i="13" s="1"/>
  <c r="AU105" i="13" s="1"/>
  <c r="AP91" i="13"/>
  <c r="AP93" i="13" s="1"/>
  <c r="AV184" i="13"/>
  <c r="AP145" i="13"/>
  <c r="AP147" i="13" s="1"/>
  <c r="AP150" i="13" s="1"/>
  <c r="AP152" i="13" s="1"/>
  <c r="AQ139" i="13" s="1"/>
  <c r="AQ140" i="13"/>
  <c r="AQ125" i="13"/>
  <c r="AQ146" i="13"/>
  <c r="AV176" i="13"/>
  <c r="AV118" i="13" s="1"/>
  <c r="AV119" i="13" s="1"/>
  <c r="AU118" i="13"/>
  <c r="AU119" i="13" s="1"/>
  <c r="AP91" i="11"/>
  <c r="AP93" i="11" s="1"/>
  <c r="AQ125" i="11"/>
  <c r="AQ146" i="11"/>
  <c r="AP145" i="11"/>
  <c r="AP147" i="11" s="1"/>
  <c r="AP150" i="11" s="1"/>
  <c r="AP152" i="11" s="1"/>
  <c r="AQ139" i="11" s="1"/>
  <c r="AQ140" i="11"/>
  <c r="AP141" i="11"/>
  <c r="AP81" i="11" s="1"/>
  <c r="AP83" i="11" s="1"/>
  <c r="AS185" i="11"/>
  <c r="AR186" i="11"/>
  <c r="AR121" i="11" s="1"/>
  <c r="AR122" i="11" s="1"/>
  <c r="AV184" i="11"/>
  <c r="AU137" i="11"/>
  <c r="AU100" i="11" s="1"/>
  <c r="AU102" i="11" s="1"/>
  <c r="AU105" i="11" s="1"/>
  <c r="AV176" i="11"/>
  <c r="AV118" i="11" s="1"/>
  <c r="AV119" i="11" s="1"/>
  <c r="AU118" i="11"/>
  <c r="AU119" i="11" s="1"/>
  <c r="AR91" i="10"/>
  <c r="AR93" i="10" s="1"/>
  <c r="AU136" i="10"/>
  <c r="AU100" i="10" s="1"/>
  <c r="AU102" i="10" s="1"/>
  <c r="AU105" i="10" s="1"/>
  <c r="AT121" i="10"/>
  <c r="AS145" i="10"/>
  <c r="AS124" i="10"/>
  <c r="AR140" i="10"/>
  <c r="AR81" i="10" s="1"/>
  <c r="AR83" i="10" s="1"/>
  <c r="AV175" i="10"/>
  <c r="AV117" i="10" s="1"/>
  <c r="AV118" i="10" s="1"/>
  <c r="AU117" i="10"/>
  <c r="AU118" i="10" s="1"/>
  <c r="AV183" i="10"/>
  <c r="AR144" i="10"/>
  <c r="AR146" i="10" s="1"/>
  <c r="AR149" i="10" s="1"/>
  <c r="AR151" i="10" s="1"/>
  <c r="AS138" i="10" s="1"/>
  <c r="AS139" i="10"/>
  <c r="AU184" i="10"/>
  <c r="AV184" i="10" s="1"/>
  <c r="AQ91" i="13" l="1"/>
  <c r="AQ93" i="13" s="1"/>
  <c r="AR140" i="13"/>
  <c r="AQ145" i="13"/>
  <c r="AQ147" i="13" s="1"/>
  <c r="AQ150" i="13" s="1"/>
  <c r="AQ152" i="13" s="1"/>
  <c r="AR139" i="13" s="1"/>
  <c r="AR91" i="13" s="1"/>
  <c r="AR93" i="13" s="1"/>
  <c r="AV137" i="13"/>
  <c r="AV100" i="13" s="1"/>
  <c r="AV102" i="13" s="1"/>
  <c r="AV105" i="13" s="1"/>
  <c r="AR125" i="13"/>
  <c r="AR146" i="13"/>
  <c r="AQ141" i="13"/>
  <c r="AQ81" i="13" s="1"/>
  <c r="AQ83" i="13" s="1"/>
  <c r="AT185" i="13"/>
  <c r="AS186" i="13"/>
  <c r="AS121" i="13" s="1"/>
  <c r="AS122" i="13" s="1"/>
  <c r="AQ91" i="11"/>
  <c r="AQ93" i="11" s="1"/>
  <c r="AR125" i="11"/>
  <c r="AR146" i="11"/>
  <c r="AR140" i="11"/>
  <c r="AQ145" i="11"/>
  <c r="AQ147" i="11" s="1"/>
  <c r="AQ150" i="11" s="1"/>
  <c r="AQ152" i="11" s="1"/>
  <c r="AR139" i="11" s="1"/>
  <c r="AT185" i="11"/>
  <c r="AS186" i="11"/>
  <c r="AS121" i="11" s="1"/>
  <c r="AS122" i="11" s="1"/>
  <c r="AQ141" i="11"/>
  <c r="AQ81" i="11" s="1"/>
  <c r="AQ83" i="11" s="1"/>
  <c r="AV137" i="11"/>
  <c r="AV100" i="11" s="1"/>
  <c r="AV102" i="11" s="1"/>
  <c r="AV105" i="11" s="1"/>
  <c r="AS91" i="10"/>
  <c r="AS93" i="10" s="1"/>
  <c r="AT145" i="10"/>
  <c r="AT124" i="10"/>
  <c r="AU185" i="10"/>
  <c r="AU120" i="10" s="1"/>
  <c r="AU121" i="10" s="1"/>
  <c r="AV185" i="10"/>
  <c r="AV120" i="10" s="1"/>
  <c r="AV121" i="10" s="1"/>
  <c r="AS144" i="10"/>
  <c r="AS146" i="10" s="1"/>
  <c r="AS149" i="10" s="1"/>
  <c r="AS151" i="10" s="1"/>
  <c r="AT138" i="10" s="1"/>
  <c r="AT139" i="10"/>
  <c r="AS140" i="10"/>
  <c r="AS81" i="10" s="1"/>
  <c r="AS83" i="10" s="1"/>
  <c r="AV136" i="10"/>
  <c r="AV100" i="10" s="1"/>
  <c r="AV102" i="10" s="1"/>
  <c r="AV105" i="10" s="1"/>
  <c r="AS146" i="13" l="1"/>
  <c r="AS125" i="13"/>
  <c r="AR145" i="13"/>
  <c r="AR147" i="13" s="1"/>
  <c r="AR150" i="13" s="1"/>
  <c r="AR152" i="13" s="1"/>
  <c r="AS139" i="13" s="1"/>
  <c r="AS140" i="13"/>
  <c r="AS141" i="13" s="1"/>
  <c r="AS81" i="13" s="1"/>
  <c r="AS83" i="13" s="1"/>
  <c r="AU185" i="13"/>
  <c r="AT186" i="13"/>
  <c r="AT121" i="13" s="1"/>
  <c r="AT122" i="13" s="1"/>
  <c r="AR141" i="13"/>
  <c r="AR81" i="13" s="1"/>
  <c r="AR83" i="13" s="1"/>
  <c r="AR141" i="11"/>
  <c r="AR81" i="11" s="1"/>
  <c r="AR83" i="11" s="1"/>
  <c r="AU185" i="11"/>
  <c r="AT186" i="11"/>
  <c r="AT121" i="11" s="1"/>
  <c r="AT122" i="11" s="1"/>
  <c r="AS140" i="11"/>
  <c r="AR145" i="11"/>
  <c r="AR147" i="11" s="1"/>
  <c r="AR150" i="11" s="1"/>
  <c r="AR152" i="11" s="1"/>
  <c r="AS139" i="11" s="1"/>
  <c r="AR91" i="11"/>
  <c r="AR93" i="11" s="1"/>
  <c r="AS146" i="11"/>
  <c r="AS125" i="11"/>
  <c r="AT140" i="10"/>
  <c r="AT81" i="10" s="1"/>
  <c r="AT83" i="10" s="1"/>
  <c r="AV145" i="10"/>
  <c r="AV124" i="10"/>
  <c r="AV144" i="10" s="1"/>
  <c r="AU145" i="10"/>
  <c r="AU124" i="10"/>
  <c r="AT91" i="10"/>
  <c r="AT93" i="10" s="1"/>
  <c r="AT144" i="10"/>
  <c r="AT146" i="10" s="1"/>
  <c r="AT149" i="10" s="1"/>
  <c r="AT151" i="10" s="1"/>
  <c r="AU138" i="10" s="1"/>
  <c r="AU139" i="10"/>
  <c r="AS91" i="13" l="1"/>
  <c r="AS93" i="13" s="1"/>
  <c r="AT146" i="13"/>
  <c r="AT125" i="13"/>
  <c r="AS145" i="13"/>
  <c r="AS147" i="13" s="1"/>
  <c r="AS150" i="13" s="1"/>
  <c r="AS152" i="13" s="1"/>
  <c r="AT139" i="13" s="1"/>
  <c r="AT140" i="13"/>
  <c r="AV185" i="13"/>
  <c r="AV186" i="13" s="1"/>
  <c r="AV121" i="13" s="1"/>
  <c r="AV122" i="13" s="1"/>
  <c r="AU186" i="13"/>
  <c r="AU121" i="13" s="1"/>
  <c r="AU122" i="13" s="1"/>
  <c r="AS141" i="11"/>
  <c r="AS81" i="11" s="1"/>
  <c r="AS83" i="11" s="1"/>
  <c r="AS145" i="11"/>
  <c r="AS147" i="11" s="1"/>
  <c r="AS150" i="11" s="1"/>
  <c r="AS152" i="11" s="1"/>
  <c r="AT139" i="11" s="1"/>
  <c r="AT140" i="11"/>
  <c r="AS91" i="11"/>
  <c r="AS93" i="11" s="1"/>
  <c r="AT146" i="11"/>
  <c r="AT125" i="11"/>
  <c r="AV185" i="11"/>
  <c r="AV186" i="11" s="1"/>
  <c r="AV121" i="11" s="1"/>
  <c r="AV122" i="11" s="1"/>
  <c r="AU186" i="11"/>
  <c r="AU121" i="11" s="1"/>
  <c r="AU122" i="11" s="1"/>
  <c r="AV146" i="10"/>
  <c r="AV149" i="10" s="1"/>
  <c r="AV151" i="10" s="1"/>
  <c r="AU91" i="10"/>
  <c r="AU93" i="10" s="1"/>
  <c r="AV139" i="10"/>
  <c r="AU144" i="10"/>
  <c r="AU146" i="10" s="1"/>
  <c r="AU149" i="10" s="1"/>
  <c r="AU151" i="10" s="1"/>
  <c r="AV138" i="10" s="1"/>
  <c r="AV91" i="10" s="1"/>
  <c r="AV93" i="10" s="1"/>
  <c r="AU140" i="10"/>
  <c r="AU81" i="10" s="1"/>
  <c r="AU83" i="10" s="1"/>
  <c r="AT91" i="13" l="1"/>
  <c r="AT93" i="13" s="1"/>
  <c r="AU146" i="13"/>
  <c r="AU125" i="13"/>
  <c r="AT145" i="13"/>
  <c r="AT147" i="13" s="1"/>
  <c r="AT150" i="13" s="1"/>
  <c r="AT152" i="13" s="1"/>
  <c r="AU139" i="13" s="1"/>
  <c r="AU140" i="13"/>
  <c r="AV146" i="13"/>
  <c r="AV125" i="13"/>
  <c r="AV145" i="13" s="1"/>
  <c r="AT141" i="13"/>
  <c r="AT81" i="13" s="1"/>
  <c r="AT83" i="13" s="1"/>
  <c r="AT141" i="11"/>
  <c r="AT81" i="11" s="1"/>
  <c r="AT83" i="11" s="1"/>
  <c r="AU146" i="11"/>
  <c r="AU125" i="11"/>
  <c r="AV125" i="11"/>
  <c r="AV145" i="11" s="1"/>
  <c r="AV146" i="11"/>
  <c r="AT145" i="11"/>
  <c r="AT147" i="11" s="1"/>
  <c r="AT150" i="11" s="1"/>
  <c r="AT152" i="11" s="1"/>
  <c r="AU139" i="11" s="1"/>
  <c r="AU140" i="11"/>
  <c r="AT91" i="11"/>
  <c r="AT93" i="11" s="1"/>
  <c r="AV140" i="10"/>
  <c r="AV81" i="10" s="1"/>
  <c r="AV83" i="10" s="1"/>
  <c r="AU141" i="13" l="1"/>
  <c r="AU81" i="13" s="1"/>
  <c r="AU83" i="13" s="1"/>
  <c r="AV147" i="13"/>
  <c r="AV150" i="13" s="1"/>
  <c r="AV152" i="13" s="1"/>
  <c r="AU91" i="13"/>
  <c r="AU93" i="13" s="1"/>
  <c r="AV140" i="13"/>
  <c r="AU145" i="13"/>
  <c r="AU147" i="13" s="1"/>
  <c r="AU150" i="13" s="1"/>
  <c r="AU152" i="13" s="1"/>
  <c r="AV139" i="13" s="1"/>
  <c r="AV147" i="11"/>
  <c r="AV150" i="11" s="1"/>
  <c r="AV152" i="11" s="1"/>
  <c r="AU141" i="11"/>
  <c r="AU81" i="11" s="1"/>
  <c r="AU83" i="11" s="1"/>
  <c r="AU145" i="11"/>
  <c r="AU147" i="11" s="1"/>
  <c r="AU150" i="11" s="1"/>
  <c r="AU152" i="11" s="1"/>
  <c r="AV139" i="11" s="1"/>
  <c r="AV140" i="11"/>
  <c r="AU91" i="11"/>
  <c r="AU93" i="11" s="1"/>
  <c r="AV141" i="13" l="1"/>
  <c r="AV81" i="13" s="1"/>
  <c r="AV83" i="13" s="1"/>
  <c r="AV91" i="13"/>
  <c r="AV93" i="13" s="1"/>
  <c r="AV141" i="11"/>
  <c r="AV81" i="11" s="1"/>
  <c r="AV83" i="11" s="1"/>
  <c r="AV91" i="11"/>
  <c r="AV93" i="11" s="1"/>
  <c r="C25" i="2" l="1"/>
  <c r="D26" i="2" s="1"/>
  <c r="H10" i="7" l="1"/>
  <c r="H9" i="7"/>
  <c r="H8" i="7"/>
  <c r="AV201" i="6" l="1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X201" i="6"/>
  <c r="W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I201" i="6"/>
  <c r="H201" i="6"/>
  <c r="AV194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1" i="6"/>
  <c r="G184" i="6"/>
  <c r="G180" i="6"/>
  <c r="G185" i="6" s="1"/>
  <c r="G179" i="6"/>
  <c r="G181" i="6" s="1"/>
  <c r="H173" i="6"/>
  <c r="I156" i="6"/>
  <c r="I158" i="6" s="1"/>
  <c r="H156" i="6"/>
  <c r="H158" i="6" s="1"/>
  <c r="G156" i="6"/>
  <c r="G158" i="6" s="1"/>
  <c r="F156" i="6"/>
  <c r="F158" i="6" s="1"/>
  <c r="E156" i="6"/>
  <c r="E158" i="6" s="1"/>
  <c r="D156" i="6"/>
  <c r="D158" i="6" s="1"/>
  <c r="AV151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47" i="6"/>
  <c r="G150" i="6" s="1"/>
  <c r="G152" i="6" s="1"/>
  <c r="D147" i="6"/>
  <c r="D150" i="6" s="1"/>
  <c r="D152" i="6" s="1"/>
  <c r="F145" i="6"/>
  <c r="F147" i="6" s="1"/>
  <c r="F150" i="6" s="1"/>
  <c r="F152" i="6" s="1"/>
  <c r="E145" i="6"/>
  <c r="E147" i="6" s="1"/>
  <c r="E150" i="6" s="1"/>
  <c r="E152" i="6" s="1"/>
  <c r="D145" i="6"/>
  <c r="G141" i="6"/>
  <c r="F140" i="6"/>
  <c r="F141" i="6" s="1"/>
  <c r="E140" i="6"/>
  <c r="E141" i="6" s="1"/>
  <c r="D140" i="6"/>
  <c r="D141" i="6" s="1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19" i="6"/>
  <c r="H137" i="6" s="1"/>
  <c r="F119" i="6"/>
  <c r="F122" i="6" s="1"/>
  <c r="E119" i="6"/>
  <c r="E122" i="6" s="1"/>
  <c r="D119" i="6"/>
  <c r="D122" i="6" s="1"/>
  <c r="I116" i="6"/>
  <c r="J116" i="6" s="1"/>
  <c r="K116" i="6" s="1"/>
  <c r="L116" i="6" s="1"/>
  <c r="M116" i="6" s="1"/>
  <c r="N116" i="6" s="1"/>
  <c r="O116" i="6" s="1"/>
  <c r="P116" i="6" s="1"/>
  <c r="Q116" i="6" s="1"/>
  <c r="R116" i="6" s="1"/>
  <c r="S116" i="6" s="1"/>
  <c r="T116" i="6" s="1"/>
  <c r="U116" i="6" s="1"/>
  <c r="V116" i="6" s="1"/>
  <c r="W116" i="6" s="1"/>
  <c r="X116" i="6" s="1"/>
  <c r="Y116" i="6" s="1"/>
  <c r="Z116" i="6" s="1"/>
  <c r="AA116" i="6" s="1"/>
  <c r="AB116" i="6" s="1"/>
  <c r="AC116" i="6" s="1"/>
  <c r="AD116" i="6" s="1"/>
  <c r="AE116" i="6" s="1"/>
  <c r="AF116" i="6" s="1"/>
  <c r="AG116" i="6" s="1"/>
  <c r="AH116" i="6" s="1"/>
  <c r="AI116" i="6" s="1"/>
  <c r="AJ116" i="6" s="1"/>
  <c r="AK116" i="6" s="1"/>
  <c r="AL116" i="6" s="1"/>
  <c r="AM116" i="6" s="1"/>
  <c r="AN116" i="6" s="1"/>
  <c r="AO116" i="6" s="1"/>
  <c r="AP116" i="6" s="1"/>
  <c r="AQ116" i="6" s="1"/>
  <c r="AR116" i="6" s="1"/>
  <c r="AS116" i="6" s="1"/>
  <c r="AT116" i="6" s="1"/>
  <c r="AU116" i="6" s="1"/>
  <c r="AV116" i="6" s="1"/>
  <c r="H116" i="6"/>
  <c r="H91" i="6"/>
  <c r="J79" i="6"/>
  <c r="K79" i="6" s="1"/>
  <c r="L79" i="6" s="1"/>
  <c r="M79" i="6" s="1"/>
  <c r="N79" i="6" s="1"/>
  <c r="O79" i="6" s="1"/>
  <c r="P79" i="6" s="1"/>
  <c r="Q79" i="6" s="1"/>
  <c r="R79" i="6" s="1"/>
  <c r="S79" i="6" s="1"/>
  <c r="T79" i="6" s="1"/>
  <c r="U79" i="6" s="1"/>
  <c r="V79" i="6" s="1"/>
  <c r="W79" i="6" s="1"/>
  <c r="X79" i="6" s="1"/>
  <c r="Y79" i="6" s="1"/>
  <c r="Z79" i="6" s="1"/>
  <c r="AA79" i="6" s="1"/>
  <c r="AB79" i="6" s="1"/>
  <c r="AC79" i="6" s="1"/>
  <c r="AD79" i="6" s="1"/>
  <c r="AE79" i="6" s="1"/>
  <c r="AF79" i="6" s="1"/>
  <c r="AG79" i="6" s="1"/>
  <c r="AH79" i="6" s="1"/>
  <c r="AI79" i="6" s="1"/>
  <c r="AJ79" i="6" s="1"/>
  <c r="AK79" i="6" s="1"/>
  <c r="AL79" i="6" s="1"/>
  <c r="AM79" i="6" s="1"/>
  <c r="AN79" i="6" s="1"/>
  <c r="AO79" i="6" s="1"/>
  <c r="AP79" i="6" s="1"/>
  <c r="AQ79" i="6" s="1"/>
  <c r="AR79" i="6" s="1"/>
  <c r="AS79" i="6" s="1"/>
  <c r="AT79" i="6" s="1"/>
  <c r="AU79" i="6" s="1"/>
  <c r="AV79" i="6" s="1"/>
  <c r="C74" i="6"/>
  <c r="C62" i="6"/>
  <c r="I10" i="7" s="1"/>
  <c r="E55" i="6"/>
  <c r="F55" i="6" s="1"/>
  <c r="G55" i="6" s="1"/>
  <c r="H55" i="6" s="1"/>
  <c r="I55" i="6" s="1"/>
  <c r="J55" i="6" s="1"/>
  <c r="K55" i="6" s="1"/>
  <c r="L55" i="6" s="1"/>
  <c r="M55" i="6" s="1"/>
  <c r="N55" i="6" s="1"/>
  <c r="O55" i="6" s="1"/>
  <c r="P55" i="6" s="1"/>
  <c r="Q55" i="6" s="1"/>
  <c r="R55" i="6" s="1"/>
  <c r="S55" i="6" s="1"/>
  <c r="T55" i="6" s="1"/>
  <c r="U55" i="6" s="1"/>
  <c r="V55" i="6" s="1"/>
  <c r="W55" i="6" s="1"/>
  <c r="X55" i="6" s="1"/>
  <c r="Y55" i="6" s="1"/>
  <c r="Z55" i="6" s="1"/>
  <c r="AA55" i="6" s="1"/>
  <c r="AB55" i="6" s="1"/>
  <c r="AC55" i="6" s="1"/>
  <c r="AD55" i="6" s="1"/>
  <c r="AE55" i="6" s="1"/>
  <c r="AF55" i="6" s="1"/>
  <c r="AG55" i="6" s="1"/>
  <c r="AH55" i="6" s="1"/>
  <c r="AI55" i="6" s="1"/>
  <c r="AJ55" i="6" s="1"/>
  <c r="AK55" i="6" s="1"/>
  <c r="AL55" i="6" s="1"/>
  <c r="AM55" i="6" s="1"/>
  <c r="AN55" i="6" s="1"/>
  <c r="AO55" i="6" s="1"/>
  <c r="AP55" i="6" s="1"/>
  <c r="AQ55" i="6" s="1"/>
  <c r="AR55" i="6" s="1"/>
  <c r="AS55" i="6" s="1"/>
  <c r="AT55" i="6" s="1"/>
  <c r="AU55" i="6" s="1"/>
  <c r="AV55" i="6" s="1"/>
  <c r="I54" i="6"/>
  <c r="J54" i="6" s="1"/>
  <c r="K54" i="6" s="1"/>
  <c r="L54" i="6" s="1"/>
  <c r="M54" i="6" s="1"/>
  <c r="N54" i="6" s="1"/>
  <c r="O54" i="6" s="1"/>
  <c r="P54" i="6" s="1"/>
  <c r="Q54" i="6" s="1"/>
  <c r="R54" i="6" s="1"/>
  <c r="S54" i="6" s="1"/>
  <c r="T54" i="6" s="1"/>
  <c r="U54" i="6" s="1"/>
  <c r="V54" i="6" s="1"/>
  <c r="W54" i="6" s="1"/>
  <c r="X54" i="6" s="1"/>
  <c r="Y54" i="6" s="1"/>
  <c r="Z54" i="6" s="1"/>
  <c r="AA54" i="6" s="1"/>
  <c r="AB54" i="6" s="1"/>
  <c r="AC54" i="6" s="1"/>
  <c r="AD54" i="6" s="1"/>
  <c r="AE54" i="6" s="1"/>
  <c r="AF54" i="6" s="1"/>
  <c r="AG54" i="6" s="1"/>
  <c r="AH54" i="6" s="1"/>
  <c r="AI54" i="6" s="1"/>
  <c r="AJ54" i="6" s="1"/>
  <c r="AK54" i="6" s="1"/>
  <c r="AL54" i="6" s="1"/>
  <c r="AM54" i="6" s="1"/>
  <c r="AN54" i="6" s="1"/>
  <c r="AO54" i="6" s="1"/>
  <c r="AP54" i="6" s="1"/>
  <c r="AQ54" i="6" s="1"/>
  <c r="AR54" i="6" s="1"/>
  <c r="AS54" i="6" s="1"/>
  <c r="AT54" i="6" s="1"/>
  <c r="AU54" i="6" s="1"/>
  <c r="AV54" i="6" s="1"/>
  <c r="H46" i="6"/>
  <c r="H47" i="6" s="1"/>
  <c r="G46" i="6"/>
  <c r="G47" i="6" s="1"/>
  <c r="F46" i="6"/>
  <c r="F47" i="6" s="1"/>
  <c r="G42" i="6"/>
  <c r="G43" i="6" s="1"/>
  <c r="F42" i="6"/>
  <c r="F43" i="6" s="1"/>
  <c r="X41" i="6"/>
  <c r="Y41" i="6" s="1"/>
  <c r="Z41" i="6" s="1"/>
  <c r="AA41" i="6" s="1"/>
  <c r="AB41" i="6" s="1"/>
  <c r="AC41" i="6" s="1"/>
  <c r="AD41" i="6" s="1"/>
  <c r="AE41" i="6" s="1"/>
  <c r="AF41" i="6" s="1"/>
  <c r="AG41" i="6" s="1"/>
  <c r="AH41" i="6" s="1"/>
  <c r="AI41" i="6" s="1"/>
  <c r="AJ41" i="6" s="1"/>
  <c r="AK41" i="6" s="1"/>
  <c r="AL41" i="6" s="1"/>
  <c r="AM41" i="6" s="1"/>
  <c r="AN41" i="6" s="1"/>
  <c r="AO41" i="6" s="1"/>
  <c r="AP41" i="6" s="1"/>
  <c r="AQ41" i="6" s="1"/>
  <c r="AR41" i="6" s="1"/>
  <c r="AS41" i="6" s="1"/>
  <c r="AT41" i="6" s="1"/>
  <c r="AU41" i="6" s="1"/>
  <c r="AV41" i="6" s="1"/>
  <c r="AW41" i="6" s="1"/>
  <c r="AX41" i="6" s="1"/>
  <c r="AY41" i="6" s="1"/>
  <c r="AZ41" i="6" s="1"/>
  <c r="BA41" i="6" s="1"/>
  <c r="BB41" i="6" s="1"/>
  <c r="BC41" i="6" s="1"/>
  <c r="BD41" i="6" s="1"/>
  <c r="BE41" i="6" s="1"/>
  <c r="BF41" i="6" s="1"/>
  <c r="BG41" i="6" s="1"/>
  <c r="BH41" i="6" s="1"/>
  <c r="BI41" i="6" s="1"/>
  <c r="BJ41" i="6" s="1"/>
  <c r="H40" i="6"/>
  <c r="H38" i="6"/>
  <c r="G38" i="6"/>
  <c r="F38" i="6"/>
  <c r="E38" i="6"/>
  <c r="D38" i="6"/>
  <c r="H32" i="6"/>
  <c r="G32" i="6"/>
  <c r="F32" i="6"/>
  <c r="H27" i="6"/>
  <c r="H28" i="6" s="1"/>
  <c r="H130" i="6" s="1"/>
  <c r="G27" i="6"/>
  <c r="G28" i="6" s="1"/>
  <c r="F27" i="6"/>
  <c r="F28" i="6" s="1"/>
  <c r="E27" i="6"/>
  <c r="E28" i="6" s="1"/>
  <c r="D27" i="6"/>
  <c r="D28" i="6" s="1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I26" i="6" s="1"/>
  <c r="J26" i="6" s="1"/>
  <c r="V24" i="6"/>
  <c r="W24" i="6" s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V20" i="6" s="1"/>
  <c r="W20" i="6" s="1"/>
  <c r="X20" i="6" s="1"/>
  <c r="Y20" i="6" s="1"/>
  <c r="Z20" i="6" s="1"/>
  <c r="AA20" i="6" s="1"/>
  <c r="AB20" i="6" s="1"/>
  <c r="AC20" i="6" s="1"/>
  <c r="AD20" i="6" s="1"/>
  <c r="AE20" i="6" s="1"/>
  <c r="AF20" i="6" s="1"/>
  <c r="AG20" i="6" s="1"/>
  <c r="AH20" i="6" s="1"/>
  <c r="AI20" i="6" s="1"/>
  <c r="AJ20" i="6" s="1"/>
  <c r="AK20" i="6" s="1"/>
  <c r="AL20" i="6" s="1"/>
  <c r="AM20" i="6" s="1"/>
  <c r="AN20" i="6" s="1"/>
  <c r="AO20" i="6" s="1"/>
  <c r="AP20" i="6" s="1"/>
  <c r="AQ20" i="6" s="1"/>
  <c r="AR20" i="6" s="1"/>
  <c r="AS20" i="6" s="1"/>
  <c r="AT20" i="6" s="1"/>
  <c r="AU20" i="6" s="1"/>
  <c r="AV20" i="6" s="1"/>
  <c r="I18" i="6"/>
  <c r="I17" i="6"/>
  <c r="J16" i="6"/>
  <c r="K16" i="6" s="1"/>
  <c r="L16" i="6" s="1"/>
  <c r="M16" i="6" s="1"/>
  <c r="N16" i="6" s="1"/>
  <c r="O16" i="6" s="1"/>
  <c r="P16" i="6" s="1"/>
  <c r="Q16" i="6" s="1"/>
  <c r="R16" i="6" s="1"/>
  <c r="S16" i="6" s="1"/>
  <c r="T16" i="6" s="1"/>
  <c r="U16" i="6" s="1"/>
  <c r="V16" i="6" s="1"/>
  <c r="W16" i="6" s="1"/>
  <c r="X16" i="6" s="1"/>
  <c r="Y16" i="6" s="1"/>
  <c r="Z16" i="6" s="1"/>
  <c r="AA16" i="6" s="1"/>
  <c r="AB16" i="6" s="1"/>
  <c r="AC16" i="6" s="1"/>
  <c r="AD16" i="6" s="1"/>
  <c r="AE16" i="6" s="1"/>
  <c r="AF16" i="6" s="1"/>
  <c r="AG16" i="6" s="1"/>
  <c r="AH16" i="6" s="1"/>
  <c r="AI16" i="6" s="1"/>
  <c r="AJ16" i="6" s="1"/>
  <c r="AK16" i="6" s="1"/>
  <c r="AL16" i="6" s="1"/>
  <c r="AM16" i="6" s="1"/>
  <c r="AN16" i="6" s="1"/>
  <c r="AO16" i="6" s="1"/>
  <c r="AP16" i="6" s="1"/>
  <c r="AQ16" i="6" s="1"/>
  <c r="AR16" i="6" s="1"/>
  <c r="AS16" i="6" s="1"/>
  <c r="AT16" i="6" s="1"/>
  <c r="AU16" i="6" s="1"/>
  <c r="AV16" i="6" s="1"/>
  <c r="AW16" i="6" s="1"/>
  <c r="AX16" i="6" s="1"/>
  <c r="AY16" i="6" s="1"/>
  <c r="AZ16" i="6" s="1"/>
  <c r="BA16" i="6" s="1"/>
  <c r="BB16" i="6" s="1"/>
  <c r="BC16" i="6" s="1"/>
  <c r="BD16" i="6" s="1"/>
  <c r="BE16" i="6" s="1"/>
  <c r="BF16" i="6" s="1"/>
  <c r="BG16" i="6" s="1"/>
  <c r="BH16" i="6" s="1"/>
  <c r="BI16" i="6" s="1"/>
  <c r="BJ16" i="6" s="1"/>
  <c r="K2" i="6"/>
  <c r="L2" i="6" s="1"/>
  <c r="M2" i="6" s="1"/>
  <c r="N2" i="6" s="1"/>
  <c r="I18" i="2"/>
  <c r="I18" i="5"/>
  <c r="AV201" i="5"/>
  <c r="AU201" i="5"/>
  <c r="AT201" i="5"/>
  <c r="AS201" i="5"/>
  <c r="AR201" i="5"/>
  <c r="AQ201" i="5"/>
  <c r="AP201" i="5"/>
  <c r="AO201" i="5"/>
  <c r="AN201" i="5"/>
  <c r="AM201" i="5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Z201" i="5"/>
  <c r="Y201" i="5"/>
  <c r="X201" i="5"/>
  <c r="W201" i="5"/>
  <c r="V201" i="5"/>
  <c r="U201" i="5"/>
  <c r="T201" i="5"/>
  <c r="S201" i="5"/>
  <c r="R201" i="5"/>
  <c r="Q201" i="5"/>
  <c r="P201" i="5"/>
  <c r="O201" i="5"/>
  <c r="N201" i="5"/>
  <c r="M201" i="5"/>
  <c r="L201" i="5"/>
  <c r="K201" i="5"/>
  <c r="J201" i="5"/>
  <c r="I201" i="5"/>
  <c r="H201" i="5"/>
  <c r="AV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1" i="5"/>
  <c r="G184" i="5"/>
  <c r="G180" i="5"/>
  <c r="G185" i="5" s="1"/>
  <c r="G179" i="5"/>
  <c r="H173" i="5"/>
  <c r="I156" i="5"/>
  <c r="I158" i="5" s="1"/>
  <c r="H156" i="5"/>
  <c r="H158" i="5" s="1"/>
  <c r="G156" i="5"/>
  <c r="G158" i="5" s="1"/>
  <c r="F156" i="5"/>
  <c r="F158" i="5" s="1"/>
  <c r="E156" i="5"/>
  <c r="E158" i="5" s="1"/>
  <c r="D156" i="5"/>
  <c r="AV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I151" i="5"/>
  <c r="H151" i="5"/>
  <c r="G147" i="5"/>
  <c r="G150" i="5" s="1"/>
  <c r="G152" i="5" s="1"/>
  <c r="F145" i="5"/>
  <c r="F147" i="5" s="1"/>
  <c r="F150" i="5" s="1"/>
  <c r="F152" i="5" s="1"/>
  <c r="E145" i="5"/>
  <c r="E147" i="5" s="1"/>
  <c r="E150" i="5" s="1"/>
  <c r="E152" i="5" s="1"/>
  <c r="D145" i="5"/>
  <c r="D147" i="5" s="1"/>
  <c r="D150" i="5" s="1"/>
  <c r="D152" i="5" s="1"/>
  <c r="G141" i="5"/>
  <c r="D141" i="5"/>
  <c r="F140" i="5"/>
  <c r="F141" i="5" s="1"/>
  <c r="E140" i="5"/>
  <c r="E141" i="5" s="1"/>
  <c r="D140" i="5"/>
  <c r="AV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Z134" i="5"/>
  <c r="Y134" i="5"/>
  <c r="X134" i="5"/>
  <c r="W134" i="5"/>
  <c r="V134" i="5"/>
  <c r="U134" i="5"/>
  <c r="T134" i="5"/>
  <c r="S134" i="5"/>
  <c r="R134" i="5"/>
  <c r="Q134" i="5"/>
  <c r="P134" i="5"/>
  <c r="O134" i="5"/>
  <c r="N134" i="5"/>
  <c r="AV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J124" i="5"/>
  <c r="I124" i="5"/>
  <c r="H124" i="5"/>
  <c r="E122" i="5"/>
  <c r="G119" i="5"/>
  <c r="H137" i="5" s="1"/>
  <c r="F119" i="5"/>
  <c r="F122" i="5" s="1"/>
  <c r="E119" i="5"/>
  <c r="D119" i="5"/>
  <c r="D122" i="5" s="1"/>
  <c r="H116" i="5"/>
  <c r="I116" i="5" s="1"/>
  <c r="J116" i="5" s="1"/>
  <c r="K116" i="5" s="1"/>
  <c r="L116" i="5" s="1"/>
  <c r="M116" i="5" s="1"/>
  <c r="N116" i="5" s="1"/>
  <c r="O116" i="5" s="1"/>
  <c r="P116" i="5" s="1"/>
  <c r="Q116" i="5" s="1"/>
  <c r="R116" i="5" s="1"/>
  <c r="S116" i="5" s="1"/>
  <c r="T116" i="5" s="1"/>
  <c r="U116" i="5" s="1"/>
  <c r="V116" i="5" s="1"/>
  <c r="W116" i="5" s="1"/>
  <c r="X116" i="5" s="1"/>
  <c r="Y116" i="5" s="1"/>
  <c r="Z116" i="5" s="1"/>
  <c r="AA116" i="5" s="1"/>
  <c r="AB116" i="5" s="1"/>
  <c r="AC116" i="5" s="1"/>
  <c r="AD116" i="5" s="1"/>
  <c r="AE116" i="5" s="1"/>
  <c r="AF116" i="5" s="1"/>
  <c r="AG116" i="5" s="1"/>
  <c r="AH116" i="5" s="1"/>
  <c r="AI116" i="5" s="1"/>
  <c r="AJ116" i="5" s="1"/>
  <c r="AK116" i="5" s="1"/>
  <c r="AL116" i="5" s="1"/>
  <c r="AM116" i="5" s="1"/>
  <c r="AN116" i="5" s="1"/>
  <c r="AO116" i="5" s="1"/>
  <c r="AP116" i="5" s="1"/>
  <c r="AQ116" i="5" s="1"/>
  <c r="AR116" i="5" s="1"/>
  <c r="AS116" i="5" s="1"/>
  <c r="AT116" i="5" s="1"/>
  <c r="AU116" i="5" s="1"/>
  <c r="AV116" i="5" s="1"/>
  <c r="H91" i="5"/>
  <c r="J79" i="5"/>
  <c r="K79" i="5" s="1"/>
  <c r="L79" i="5" s="1"/>
  <c r="M79" i="5" s="1"/>
  <c r="N79" i="5" s="1"/>
  <c r="O79" i="5" s="1"/>
  <c r="P79" i="5" s="1"/>
  <c r="Q79" i="5" s="1"/>
  <c r="R79" i="5" s="1"/>
  <c r="S79" i="5" s="1"/>
  <c r="T79" i="5" s="1"/>
  <c r="U79" i="5" s="1"/>
  <c r="V79" i="5" s="1"/>
  <c r="W79" i="5" s="1"/>
  <c r="X79" i="5" s="1"/>
  <c r="Y79" i="5" s="1"/>
  <c r="Z79" i="5" s="1"/>
  <c r="AA79" i="5" s="1"/>
  <c r="AB79" i="5" s="1"/>
  <c r="AC79" i="5" s="1"/>
  <c r="AD79" i="5" s="1"/>
  <c r="AE79" i="5" s="1"/>
  <c r="AF79" i="5" s="1"/>
  <c r="AG79" i="5" s="1"/>
  <c r="AH79" i="5" s="1"/>
  <c r="AI79" i="5" s="1"/>
  <c r="AJ79" i="5" s="1"/>
  <c r="AK79" i="5" s="1"/>
  <c r="AL79" i="5" s="1"/>
  <c r="AM79" i="5" s="1"/>
  <c r="AN79" i="5" s="1"/>
  <c r="AO79" i="5" s="1"/>
  <c r="AP79" i="5" s="1"/>
  <c r="AQ79" i="5" s="1"/>
  <c r="AR79" i="5" s="1"/>
  <c r="AS79" i="5" s="1"/>
  <c r="AT79" i="5" s="1"/>
  <c r="AU79" i="5" s="1"/>
  <c r="AV79" i="5" s="1"/>
  <c r="C74" i="5"/>
  <c r="C62" i="5"/>
  <c r="I9" i="7" s="1"/>
  <c r="E55" i="5"/>
  <c r="F55" i="5" s="1"/>
  <c r="G55" i="5" s="1"/>
  <c r="H55" i="5" s="1"/>
  <c r="I55" i="5" s="1"/>
  <c r="J55" i="5" s="1"/>
  <c r="K55" i="5" s="1"/>
  <c r="L55" i="5" s="1"/>
  <c r="M55" i="5" s="1"/>
  <c r="N55" i="5" s="1"/>
  <c r="O55" i="5" s="1"/>
  <c r="P55" i="5" s="1"/>
  <c r="Q55" i="5" s="1"/>
  <c r="R55" i="5" s="1"/>
  <c r="S55" i="5" s="1"/>
  <c r="T55" i="5" s="1"/>
  <c r="U55" i="5" s="1"/>
  <c r="V55" i="5" s="1"/>
  <c r="W55" i="5" s="1"/>
  <c r="X55" i="5" s="1"/>
  <c r="Y55" i="5" s="1"/>
  <c r="Z55" i="5" s="1"/>
  <c r="AA55" i="5" s="1"/>
  <c r="AB55" i="5" s="1"/>
  <c r="AC55" i="5" s="1"/>
  <c r="AD55" i="5" s="1"/>
  <c r="AE55" i="5" s="1"/>
  <c r="AF55" i="5" s="1"/>
  <c r="AG55" i="5" s="1"/>
  <c r="AH55" i="5" s="1"/>
  <c r="AI55" i="5" s="1"/>
  <c r="AJ55" i="5" s="1"/>
  <c r="AK55" i="5" s="1"/>
  <c r="AL55" i="5" s="1"/>
  <c r="AM55" i="5" s="1"/>
  <c r="AN55" i="5" s="1"/>
  <c r="AO55" i="5" s="1"/>
  <c r="AP55" i="5" s="1"/>
  <c r="AQ55" i="5" s="1"/>
  <c r="AR55" i="5" s="1"/>
  <c r="AS55" i="5" s="1"/>
  <c r="AT55" i="5" s="1"/>
  <c r="AU55" i="5" s="1"/>
  <c r="AV55" i="5" s="1"/>
  <c r="I54" i="5"/>
  <c r="J54" i="5" s="1"/>
  <c r="K54" i="5" s="1"/>
  <c r="L54" i="5" s="1"/>
  <c r="M54" i="5" s="1"/>
  <c r="N54" i="5" s="1"/>
  <c r="O54" i="5" s="1"/>
  <c r="P54" i="5" s="1"/>
  <c r="Q54" i="5" s="1"/>
  <c r="R54" i="5" s="1"/>
  <c r="S54" i="5" s="1"/>
  <c r="T54" i="5" s="1"/>
  <c r="U54" i="5" s="1"/>
  <c r="V54" i="5" s="1"/>
  <c r="W54" i="5" s="1"/>
  <c r="X54" i="5" s="1"/>
  <c r="Y54" i="5" s="1"/>
  <c r="Z54" i="5" s="1"/>
  <c r="AA54" i="5" s="1"/>
  <c r="AB54" i="5" s="1"/>
  <c r="AC54" i="5" s="1"/>
  <c r="AD54" i="5" s="1"/>
  <c r="AE54" i="5" s="1"/>
  <c r="AF54" i="5" s="1"/>
  <c r="AG54" i="5" s="1"/>
  <c r="AH54" i="5" s="1"/>
  <c r="AI54" i="5" s="1"/>
  <c r="AJ54" i="5" s="1"/>
  <c r="AK54" i="5" s="1"/>
  <c r="AL54" i="5" s="1"/>
  <c r="AM54" i="5" s="1"/>
  <c r="AN54" i="5" s="1"/>
  <c r="AO54" i="5" s="1"/>
  <c r="AP54" i="5" s="1"/>
  <c r="AQ54" i="5" s="1"/>
  <c r="AR54" i="5" s="1"/>
  <c r="AS54" i="5" s="1"/>
  <c r="AT54" i="5" s="1"/>
  <c r="AU54" i="5" s="1"/>
  <c r="AV54" i="5" s="1"/>
  <c r="H46" i="5"/>
  <c r="H47" i="5" s="1"/>
  <c r="G46" i="5"/>
  <c r="G47" i="5" s="1"/>
  <c r="F46" i="5"/>
  <c r="F47" i="5" s="1"/>
  <c r="G42" i="5"/>
  <c r="G43" i="5" s="1"/>
  <c r="F42" i="5"/>
  <c r="F43" i="5" s="1"/>
  <c r="X41" i="5"/>
  <c r="Y41" i="5" s="1"/>
  <c r="Z41" i="5" s="1"/>
  <c r="AA41" i="5" s="1"/>
  <c r="AB41" i="5" s="1"/>
  <c r="AC41" i="5" s="1"/>
  <c r="AD41" i="5" s="1"/>
  <c r="AE41" i="5" s="1"/>
  <c r="AF41" i="5" s="1"/>
  <c r="AG41" i="5" s="1"/>
  <c r="AH41" i="5" s="1"/>
  <c r="AI41" i="5" s="1"/>
  <c r="AJ41" i="5" s="1"/>
  <c r="AK41" i="5" s="1"/>
  <c r="AL41" i="5" s="1"/>
  <c r="AM41" i="5" s="1"/>
  <c r="AN41" i="5" s="1"/>
  <c r="AO41" i="5" s="1"/>
  <c r="AP41" i="5" s="1"/>
  <c r="AQ41" i="5" s="1"/>
  <c r="AR41" i="5" s="1"/>
  <c r="AS41" i="5" s="1"/>
  <c r="AT41" i="5" s="1"/>
  <c r="AU41" i="5" s="1"/>
  <c r="AV41" i="5" s="1"/>
  <c r="AW41" i="5" s="1"/>
  <c r="AX41" i="5" s="1"/>
  <c r="AY41" i="5" s="1"/>
  <c r="AZ41" i="5" s="1"/>
  <c r="BA41" i="5" s="1"/>
  <c r="BB41" i="5" s="1"/>
  <c r="BC41" i="5" s="1"/>
  <c r="BD41" i="5" s="1"/>
  <c r="BE41" i="5" s="1"/>
  <c r="BF41" i="5" s="1"/>
  <c r="BG41" i="5" s="1"/>
  <c r="BH41" i="5" s="1"/>
  <c r="BI41" i="5" s="1"/>
  <c r="BJ41" i="5" s="1"/>
  <c r="H40" i="5"/>
  <c r="I40" i="5" s="1"/>
  <c r="M3" i="5" s="1"/>
  <c r="H38" i="5"/>
  <c r="G38" i="5"/>
  <c r="F38" i="5"/>
  <c r="E38" i="5"/>
  <c r="D38" i="5"/>
  <c r="H32" i="5"/>
  <c r="G32" i="5"/>
  <c r="F32" i="5"/>
  <c r="D27" i="5"/>
  <c r="D28" i="5" s="1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D26" i="5" s="1"/>
  <c r="V24" i="5"/>
  <c r="V25" i="5" s="1"/>
  <c r="E20" i="5"/>
  <c r="F20" i="5" s="1"/>
  <c r="G20" i="5" s="1"/>
  <c r="H20" i="5" s="1"/>
  <c r="I20" i="5" s="1"/>
  <c r="J20" i="5" s="1"/>
  <c r="K20" i="5" s="1"/>
  <c r="L20" i="5" s="1"/>
  <c r="M20" i="5" s="1"/>
  <c r="N20" i="5" s="1"/>
  <c r="O20" i="5" s="1"/>
  <c r="P20" i="5" s="1"/>
  <c r="Q20" i="5" s="1"/>
  <c r="R20" i="5" s="1"/>
  <c r="S20" i="5" s="1"/>
  <c r="T20" i="5" s="1"/>
  <c r="U20" i="5" s="1"/>
  <c r="V20" i="5" s="1"/>
  <c r="W20" i="5" s="1"/>
  <c r="X20" i="5" s="1"/>
  <c r="Y20" i="5" s="1"/>
  <c r="Z20" i="5" s="1"/>
  <c r="AA20" i="5" s="1"/>
  <c r="AB20" i="5" s="1"/>
  <c r="AC20" i="5" s="1"/>
  <c r="AD20" i="5" s="1"/>
  <c r="AE20" i="5" s="1"/>
  <c r="AF20" i="5" s="1"/>
  <c r="AG20" i="5" s="1"/>
  <c r="AH20" i="5" s="1"/>
  <c r="AI20" i="5" s="1"/>
  <c r="AJ20" i="5" s="1"/>
  <c r="AK20" i="5" s="1"/>
  <c r="AL20" i="5" s="1"/>
  <c r="AM20" i="5" s="1"/>
  <c r="AN20" i="5" s="1"/>
  <c r="AO20" i="5" s="1"/>
  <c r="AP20" i="5" s="1"/>
  <c r="AQ20" i="5" s="1"/>
  <c r="AR20" i="5" s="1"/>
  <c r="AS20" i="5" s="1"/>
  <c r="AT20" i="5" s="1"/>
  <c r="AU20" i="5" s="1"/>
  <c r="AV20" i="5" s="1"/>
  <c r="I17" i="5"/>
  <c r="G9" i="7" s="1"/>
  <c r="J16" i="5"/>
  <c r="K16" i="5" s="1"/>
  <c r="L16" i="5" s="1"/>
  <c r="M16" i="5" s="1"/>
  <c r="N16" i="5" s="1"/>
  <c r="O16" i="5" s="1"/>
  <c r="P16" i="5" s="1"/>
  <c r="Q16" i="5" s="1"/>
  <c r="R16" i="5" s="1"/>
  <c r="S16" i="5" s="1"/>
  <c r="T16" i="5" s="1"/>
  <c r="U16" i="5" s="1"/>
  <c r="V16" i="5" s="1"/>
  <c r="W16" i="5" s="1"/>
  <c r="X16" i="5" s="1"/>
  <c r="Y16" i="5" s="1"/>
  <c r="Z16" i="5" s="1"/>
  <c r="AA16" i="5" s="1"/>
  <c r="AB16" i="5" s="1"/>
  <c r="AC16" i="5" s="1"/>
  <c r="AD16" i="5" s="1"/>
  <c r="AE16" i="5" s="1"/>
  <c r="AF16" i="5" s="1"/>
  <c r="AG16" i="5" s="1"/>
  <c r="AH16" i="5" s="1"/>
  <c r="AI16" i="5" s="1"/>
  <c r="AJ16" i="5" s="1"/>
  <c r="AK16" i="5" s="1"/>
  <c r="AL16" i="5" s="1"/>
  <c r="AM16" i="5" s="1"/>
  <c r="AN16" i="5" s="1"/>
  <c r="AO16" i="5" s="1"/>
  <c r="AP16" i="5" s="1"/>
  <c r="AQ16" i="5" s="1"/>
  <c r="AR16" i="5" s="1"/>
  <c r="AS16" i="5" s="1"/>
  <c r="AT16" i="5" s="1"/>
  <c r="AU16" i="5" s="1"/>
  <c r="AV16" i="5" s="1"/>
  <c r="AW16" i="5" s="1"/>
  <c r="AX16" i="5" s="1"/>
  <c r="AY16" i="5" s="1"/>
  <c r="AZ16" i="5" s="1"/>
  <c r="BA16" i="5" s="1"/>
  <c r="BB16" i="5" s="1"/>
  <c r="BC16" i="5" s="1"/>
  <c r="BD16" i="5" s="1"/>
  <c r="BE16" i="5" s="1"/>
  <c r="BF16" i="5" s="1"/>
  <c r="BG16" i="5" s="1"/>
  <c r="BH16" i="5" s="1"/>
  <c r="BI16" i="5" s="1"/>
  <c r="BJ16" i="5" s="1"/>
  <c r="N3" i="5"/>
  <c r="K2" i="5"/>
  <c r="L2" i="5" s="1"/>
  <c r="M2" i="5" s="1"/>
  <c r="N2" i="5" s="1"/>
  <c r="K2" i="2"/>
  <c r="L2" i="2" s="1"/>
  <c r="M2" i="2" s="1"/>
  <c r="N2" i="2" s="1"/>
  <c r="I40" i="6" l="1"/>
  <c r="M3" i="6" s="1"/>
  <c r="E26" i="5"/>
  <c r="S9" i="7"/>
  <c r="T9" i="7"/>
  <c r="K10" i="7"/>
  <c r="K9" i="7"/>
  <c r="N9" i="7"/>
  <c r="R35" i="6"/>
  <c r="K26" i="6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D163" i="6"/>
  <c r="D164" i="6" s="1"/>
  <c r="I37" i="6"/>
  <c r="J37" i="6" s="1"/>
  <c r="K37" i="6" s="1"/>
  <c r="L37" i="6" s="1"/>
  <c r="M37" i="6" s="1"/>
  <c r="N37" i="6" s="1"/>
  <c r="O37" i="6" s="1"/>
  <c r="P37" i="6" s="1"/>
  <c r="Q37" i="6" s="1"/>
  <c r="R37" i="6" s="1"/>
  <c r="S37" i="6" s="1"/>
  <c r="T37" i="6" s="1"/>
  <c r="U37" i="6" s="1"/>
  <c r="V37" i="6" s="1"/>
  <c r="R35" i="5"/>
  <c r="J21" i="6"/>
  <c r="K21" i="6" s="1"/>
  <c r="L21" i="6" s="1"/>
  <c r="G10" i="7"/>
  <c r="K3" i="5"/>
  <c r="J21" i="5"/>
  <c r="K21" i="5" s="1"/>
  <c r="W24" i="5"/>
  <c r="X24" i="5" s="1"/>
  <c r="Y24" i="5" s="1"/>
  <c r="G181" i="5"/>
  <c r="K3" i="6"/>
  <c r="X24" i="6"/>
  <c r="W25" i="6"/>
  <c r="J4" i="6"/>
  <c r="V25" i="6"/>
  <c r="H42" i="6"/>
  <c r="H43" i="6" s="1"/>
  <c r="I36" i="6"/>
  <c r="J36" i="6" s="1"/>
  <c r="I34" i="6"/>
  <c r="J40" i="6"/>
  <c r="J45" i="6" s="1"/>
  <c r="J46" i="6" s="1"/>
  <c r="J47" i="6" s="1"/>
  <c r="L3" i="6"/>
  <c r="I45" i="6"/>
  <c r="I46" i="6" s="1"/>
  <c r="N3" i="6"/>
  <c r="I21" i="6"/>
  <c r="H131" i="6"/>
  <c r="H141" i="6" s="1"/>
  <c r="H81" i="6" s="1"/>
  <c r="H83" i="6" s="1"/>
  <c r="J156" i="6"/>
  <c r="J158" i="6"/>
  <c r="G186" i="6"/>
  <c r="G121" i="6" s="1"/>
  <c r="G122" i="6" s="1"/>
  <c r="G125" i="6" s="1"/>
  <c r="H176" i="6"/>
  <c r="L3" i="5"/>
  <c r="J40" i="5"/>
  <c r="K40" i="5" s="1"/>
  <c r="L40" i="5" s="1"/>
  <c r="L45" i="5" s="1"/>
  <c r="L46" i="5" s="1"/>
  <c r="L47" i="5" s="1"/>
  <c r="H131" i="5"/>
  <c r="I36" i="5"/>
  <c r="J36" i="5" s="1"/>
  <c r="I34" i="5"/>
  <c r="I37" i="5"/>
  <c r="J37" i="5" s="1"/>
  <c r="K37" i="5" s="1"/>
  <c r="L37" i="5" s="1"/>
  <c r="M37" i="5" s="1"/>
  <c r="N37" i="5" s="1"/>
  <c r="O37" i="5" s="1"/>
  <c r="P37" i="5" s="1"/>
  <c r="Q37" i="5" s="1"/>
  <c r="R37" i="5" s="1"/>
  <c r="S37" i="5" s="1"/>
  <c r="T37" i="5" s="1"/>
  <c r="U37" i="5" s="1"/>
  <c r="V37" i="5" s="1"/>
  <c r="W37" i="5" s="1"/>
  <c r="H176" i="5"/>
  <c r="I21" i="5"/>
  <c r="H42" i="5"/>
  <c r="H43" i="5" s="1"/>
  <c r="I45" i="5"/>
  <c r="I46" i="5" s="1"/>
  <c r="I42" i="5"/>
  <c r="J156" i="5"/>
  <c r="D158" i="5"/>
  <c r="J158" i="5" s="1"/>
  <c r="G186" i="5"/>
  <c r="G121" i="5" s="1"/>
  <c r="G122" i="5" s="1"/>
  <c r="G125" i="5" s="1"/>
  <c r="V24" i="2"/>
  <c r="W24" i="2" s="1"/>
  <c r="N25" i="2"/>
  <c r="O25" i="2"/>
  <c r="P25" i="2"/>
  <c r="Q25" i="2"/>
  <c r="R25" i="2"/>
  <c r="S25" i="2"/>
  <c r="T25" i="2"/>
  <c r="U25" i="2"/>
  <c r="X41" i="2"/>
  <c r="Y41" i="2" s="1"/>
  <c r="Z41" i="2" s="1"/>
  <c r="AA41" i="2" s="1"/>
  <c r="AB41" i="2" s="1"/>
  <c r="AC41" i="2" s="1"/>
  <c r="AD41" i="2" s="1"/>
  <c r="AE41" i="2" s="1"/>
  <c r="AF41" i="2" s="1"/>
  <c r="AG41" i="2" s="1"/>
  <c r="AH41" i="2" s="1"/>
  <c r="AI41" i="2" s="1"/>
  <c r="AJ41" i="2" s="1"/>
  <c r="AK41" i="2" s="1"/>
  <c r="AL41" i="2" s="1"/>
  <c r="AM41" i="2" s="1"/>
  <c r="AN41" i="2" s="1"/>
  <c r="AO41" i="2" s="1"/>
  <c r="AP41" i="2" s="1"/>
  <c r="AQ41" i="2" s="1"/>
  <c r="AR41" i="2" s="1"/>
  <c r="AS41" i="2" s="1"/>
  <c r="AT41" i="2" s="1"/>
  <c r="AU41" i="2" s="1"/>
  <c r="AV41" i="2" s="1"/>
  <c r="AW41" i="2" s="1"/>
  <c r="AX41" i="2" s="1"/>
  <c r="AY41" i="2" s="1"/>
  <c r="AZ41" i="2" s="1"/>
  <c r="BA41" i="2" s="1"/>
  <c r="BB41" i="2" s="1"/>
  <c r="BC41" i="2" s="1"/>
  <c r="BD41" i="2" s="1"/>
  <c r="BE41" i="2" s="1"/>
  <c r="BF41" i="2" s="1"/>
  <c r="BG41" i="2" s="1"/>
  <c r="BH41" i="2" s="1"/>
  <c r="BI41" i="2" s="1"/>
  <c r="BJ41" i="2" s="1"/>
  <c r="N123" i="2"/>
  <c r="O123" i="2"/>
  <c r="P123" i="2"/>
  <c r="Q123" i="2"/>
  <c r="R123" i="2"/>
  <c r="S123" i="2"/>
  <c r="T123" i="2"/>
  <c r="U123" i="2"/>
  <c r="V123" i="2"/>
  <c r="W123" i="2"/>
  <c r="X123" i="2"/>
  <c r="Y123" i="2"/>
  <c r="Z123" i="2"/>
  <c r="AA123" i="2"/>
  <c r="AB123" i="2"/>
  <c r="AC123" i="2"/>
  <c r="AD123" i="2"/>
  <c r="AE123" i="2"/>
  <c r="AF123" i="2"/>
  <c r="AG123" i="2"/>
  <c r="AH123" i="2"/>
  <c r="AI123" i="2"/>
  <c r="AJ123" i="2"/>
  <c r="AK123" i="2"/>
  <c r="AL123" i="2"/>
  <c r="AM123" i="2"/>
  <c r="AN123" i="2"/>
  <c r="AO123" i="2"/>
  <c r="AP123" i="2"/>
  <c r="AQ123" i="2"/>
  <c r="AR123" i="2"/>
  <c r="AS123" i="2"/>
  <c r="AT123" i="2"/>
  <c r="AU123" i="2"/>
  <c r="AV123" i="2"/>
  <c r="N133" i="2"/>
  <c r="O133" i="2"/>
  <c r="P133" i="2"/>
  <c r="Q133" i="2"/>
  <c r="R133" i="2"/>
  <c r="S133" i="2"/>
  <c r="T133" i="2"/>
  <c r="U133" i="2"/>
  <c r="V133" i="2"/>
  <c r="W133" i="2"/>
  <c r="X133" i="2"/>
  <c r="Y133" i="2"/>
  <c r="Z133" i="2"/>
  <c r="AA133" i="2"/>
  <c r="AB133" i="2"/>
  <c r="AC133" i="2"/>
  <c r="AD133" i="2"/>
  <c r="AE133" i="2"/>
  <c r="AF133" i="2"/>
  <c r="AG133" i="2"/>
  <c r="AH133" i="2"/>
  <c r="AI133" i="2"/>
  <c r="AJ133" i="2"/>
  <c r="AK133" i="2"/>
  <c r="AL133" i="2"/>
  <c r="AM133" i="2"/>
  <c r="AN133" i="2"/>
  <c r="AO133" i="2"/>
  <c r="AP133" i="2"/>
  <c r="AQ133" i="2"/>
  <c r="AR133" i="2"/>
  <c r="AS133" i="2"/>
  <c r="AT133" i="2"/>
  <c r="AU133" i="2"/>
  <c r="AV133" i="2"/>
  <c r="N150" i="2"/>
  <c r="O150" i="2"/>
  <c r="P150" i="2"/>
  <c r="Q150" i="2"/>
  <c r="R150" i="2"/>
  <c r="S150" i="2"/>
  <c r="T150" i="2"/>
  <c r="U150" i="2"/>
  <c r="V150" i="2"/>
  <c r="W150" i="2"/>
  <c r="X150" i="2"/>
  <c r="Y150" i="2"/>
  <c r="Z150" i="2"/>
  <c r="AA150" i="2"/>
  <c r="AB150" i="2"/>
  <c r="AC150" i="2"/>
  <c r="AD150" i="2"/>
  <c r="AE150" i="2"/>
  <c r="AF150" i="2"/>
  <c r="AG150" i="2"/>
  <c r="AH150" i="2"/>
  <c r="AI150" i="2"/>
  <c r="AJ150" i="2"/>
  <c r="AK150" i="2"/>
  <c r="AL150" i="2"/>
  <c r="AM150" i="2"/>
  <c r="AN150" i="2"/>
  <c r="AO150" i="2"/>
  <c r="AP150" i="2"/>
  <c r="AQ150" i="2"/>
  <c r="AR150" i="2"/>
  <c r="AS150" i="2"/>
  <c r="AT150" i="2"/>
  <c r="AU150" i="2"/>
  <c r="AV150" i="2"/>
  <c r="N193" i="2"/>
  <c r="O193" i="2"/>
  <c r="P193" i="2"/>
  <c r="Q193" i="2"/>
  <c r="R193" i="2"/>
  <c r="S193" i="2"/>
  <c r="T193" i="2"/>
  <c r="U193" i="2"/>
  <c r="V193" i="2"/>
  <c r="W193" i="2"/>
  <c r="X193" i="2"/>
  <c r="Y193" i="2"/>
  <c r="Z193" i="2"/>
  <c r="AA193" i="2"/>
  <c r="AB193" i="2"/>
  <c r="AC193" i="2"/>
  <c r="AD193" i="2"/>
  <c r="AE193" i="2"/>
  <c r="AF193" i="2"/>
  <c r="AG193" i="2"/>
  <c r="AH193" i="2"/>
  <c r="AI193" i="2"/>
  <c r="AJ193" i="2"/>
  <c r="AK193" i="2"/>
  <c r="AL193" i="2"/>
  <c r="AM193" i="2"/>
  <c r="AN193" i="2"/>
  <c r="AO193" i="2"/>
  <c r="AP193" i="2"/>
  <c r="AQ193" i="2"/>
  <c r="AR193" i="2"/>
  <c r="AS193" i="2"/>
  <c r="AT193" i="2"/>
  <c r="AU193" i="2"/>
  <c r="AV193" i="2"/>
  <c r="N200" i="2"/>
  <c r="O200" i="2"/>
  <c r="P200" i="2"/>
  <c r="Q200" i="2"/>
  <c r="R200" i="2"/>
  <c r="S200" i="2"/>
  <c r="T200" i="2"/>
  <c r="U200" i="2"/>
  <c r="V200" i="2"/>
  <c r="W200" i="2"/>
  <c r="X200" i="2"/>
  <c r="Y200" i="2"/>
  <c r="Z200" i="2"/>
  <c r="AA200" i="2"/>
  <c r="AB200" i="2"/>
  <c r="AC200" i="2"/>
  <c r="AD200" i="2"/>
  <c r="AE200" i="2"/>
  <c r="AF200" i="2"/>
  <c r="AG200" i="2"/>
  <c r="AH200" i="2"/>
  <c r="AI200" i="2"/>
  <c r="AJ200" i="2"/>
  <c r="AK200" i="2"/>
  <c r="AL200" i="2"/>
  <c r="AM200" i="2"/>
  <c r="AN200" i="2"/>
  <c r="AO200" i="2"/>
  <c r="AP200" i="2"/>
  <c r="AQ200" i="2"/>
  <c r="AR200" i="2"/>
  <c r="AS200" i="2"/>
  <c r="AT200" i="2"/>
  <c r="AU200" i="2"/>
  <c r="AV200" i="2"/>
  <c r="J45" i="5" l="1"/>
  <c r="J46" i="5" s="1"/>
  <c r="J47" i="5" s="1"/>
  <c r="F26" i="5"/>
  <c r="E27" i="5"/>
  <c r="E28" i="5" s="1"/>
  <c r="I47" i="5"/>
  <c r="I48" i="5"/>
  <c r="K42" i="5"/>
  <c r="K43" i="5" s="1"/>
  <c r="K128" i="5" s="1"/>
  <c r="J42" i="5"/>
  <c r="J43" i="5" s="1"/>
  <c r="J128" i="5" s="1"/>
  <c r="N10" i="7"/>
  <c r="S10" i="7"/>
  <c r="T10" i="7"/>
  <c r="W26" i="6"/>
  <c r="X26" i="6" s="1"/>
  <c r="W37" i="6"/>
  <c r="X37" i="6" s="1"/>
  <c r="I47" i="6"/>
  <c r="I48" i="6"/>
  <c r="W25" i="5"/>
  <c r="X37" i="5" s="1"/>
  <c r="X25" i="5"/>
  <c r="D165" i="6"/>
  <c r="D166" i="6" s="1"/>
  <c r="D163" i="5"/>
  <c r="D164" i="5" s="1"/>
  <c r="K45" i="5"/>
  <c r="K46" i="5" s="1"/>
  <c r="K47" i="5" s="1"/>
  <c r="J27" i="6"/>
  <c r="J28" i="6" s="1"/>
  <c r="J130" i="6" s="1"/>
  <c r="I27" i="6"/>
  <c r="I28" i="6" s="1"/>
  <c r="I130" i="6" s="1"/>
  <c r="I42" i="6"/>
  <c r="H118" i="6"/>
  <c r="J42" i="6"/>
  <c r="J43" i="6" s="1"/>
  <c r="J128" i="6" s="1"/>
  <c r="K40" i="6"/>
  <c r="I38" i="6"/>
  <c r="R34" i="6"/>
  <c r="G4" i="6"/>
  <c r="I101" i="6"/>
  <c r="K36" i="6"/>
  <c r="J38" i="6"/>
  <c r="M21" i="6"/>
  <c r="I87" i="6" s="1"/>
  <c r="K4" i="6"/>
  <c r="X25" i="6"/>
  <c r="Y24" i="6"/>
  <c r="J38" i="5"/>
  <c r="K36" i="5"/>
  <c r="L21" i="5"/>
  <c r="I101" i="5"/>
  <c r="I43" i="5"/>
  <c r="I128" i="5" s="1"/>
  <c r="J3" i="5"/>
  <c r="H118" i="5"/>
  <c r="Z24" i="5"/>
  <c r="Y25" i="5"/>
  <c r="M40" i="5"/>
  <c r="R34" i="5"/>
  <c r="I38" i="5"/>
  <c r="I131" i="5" s="1"/>
  <c r="V25" i="2"/>
  <c r="X24" i="2"/>
  <c r="X25" i="2" s="1"/>
  <c r="W25" i="2"/>
  <c r="Y37" i="5" l="1"/>
  <c r="Z37" i="5" s="1"/>
  <c r="G26" i="5"/>
  <c r="F27" i="5"/>
  <c r="F28" i="5" s="1"/>
  <c r="Y26" i="6"/>
  <c r="Y37" i="6"/>
  <c r="I131" i="6"/>
  <c r="J5" i="6" s="1"/>
  <c r="D165" i="5"/>
  <c r="D166" i="5" s="1"/>
  <c r="Y24" i="2"/>
  <c r="J101" i="6"/>
  <c r="J131" i="6"/>
  <c r="K42" i="6"/>
  <c r="K43" i="6" s="1"/>
  <c r="K128" i="6" s="1"/>
  <c r="L40" i="6"/>
  <c r="K45" i="6"/>
  <c r="K46" i="6" s="1"/>
  <c r="K47" i="6" s="1"/>
  <c r="I43" i="6"/>
  <c r="I128" i="6" s="1"/>
  <c r="J3" i="6"/>
  <c r="Y25" i="6"/>
  <c r="Z26" i="6" s="1"/>
  <c r="Z24" i="6"/>
  <c r="N21" i="6"/>
  <c r="W34" i="6"/>
  <c r="L4" i="6"/>
  <c r="K27" i="6"/>
  <c r="K28" i="6" s="1"/>
  <c r="K130" i="6" s="1"/>
  <c r="L36" i="6"/>
  <c r="K38" i="6"/>
  <c r="D157" i="6"/>
  <c r="J5" i="5"/>
  <c r="Z25" i="5"/>
  <c r="AA37" i="5" s="1"/>
  <c r="AA24" i="5"/>
  <c r="W34" i="5"/>
  <c r="J131" i="5"/>
  <c r="J101" i="5"/>
  <c r="G3" i="5"/>
  <c r="I3" i="5"/>
  <c r="M21" i="5"/>
  <c r="M42" i="5" s="1"/>
  <c r="M43" i="5" s="1"/>
  <c r="M128" i="5" s="1"/>
  <c r="L42" i="5"/>
  <c r="L43" i="5" s="1"/>
  <c r="L128" i="5" s="1"/>
  <c r="N40" i="5"/>
  <c r="M45" i="5"/>
  <c r="M46" i="5" s="1"/>
  <c r="M47" i="5" s="1"/>
  <c r="L36" i="5"/>
  <c r="K38" i="5"/>
  <c r="I87" i="5"/>
  <c r="H26" i="5" l="1"/>
  <c r="G27" i="5"/>
  <c r="G28" i="5" s="1"/>
  <c r="Z37" i="6"/>
  <c r="Y25" i="2"/>
  <c r="Z24" i="2"/>
  <c r="K131" i="6"/>
  <c r="K101" i="6"/>
  <c r="M40" i="6"/>
  <c r="L42" i="6"/>
  <c r="L43" i="6" s="1"/>
  <c r="L128" i="6" s="1"/>
  <c r="L45" i="6"/>
  <c r="L46" i="6" s="1"/>
  <c r="L47" i="6" s="1"/>
  <c r="G3" i="6"/>
  <c r="I3" i="6"/>
  <c r="G5" i="6"/>
  <c r="D160" i="6"/>
  <c r="O21" i="6"/>
  <c r="L38" i="6"/>
  <c r="M36" i="6"/>
  <c r="M4" i="6"/>
  <c r="L27" i="6"/>
  <c r="L28" i="6" s="1"/>
  <c r="L130" i="6" s="1"/>
  <c r="Z25" i="6"/>
  <c r="AA26" i="6" s="1"/>
  <c r="AA24" i="6"/>
  <c r="K5" i="6"/>
  <c r="AB24" i="5"/>
  <c r="AA25" i="5"/>
  <c r="AB34" i="5" s="1"/>
  <c r="O40" i="5"/>
  <c r="N45" i="5"/>
  <c r="N46" i="5" s="1"/>
  <c r="N47" i="5" s="1"/>
  <c r="N21" i="5"/>
  <c r="N42" i="5" s="1"/>
  <c r="N43" i="5" s="1"/>
  <c r="N128" i="5" s="1"/>
  <c r="D157" i="5"/>
  <c r="K101" i="5"/>
  <c r="K131" i="5"/>
  <c r="L38" i="5"/>
  <c r="M36" i="5"/>
  <c r="K5" i="5"/>
  <c r="G5" i="5"/>
  <c r="I26" i="5" l="1"/>
  <c r="H27" i="5"/>
  <c r="H28" i="5" s="1"/>
  <c r="H130" i="5" s="1"/>
  <c r="H141" i="5" s="1"/>
  <c r="H81" i="5" s="1"/>
  <c r="H83" i="5" s="1"/>
  <c r="AA37" i="6"/>
  <c r="Z25" i="2"/>
  <c r="AA24" i="2"/>
  <c r="P21" i="6"/>
  <c r="N40" i="6"/>
  <c r="M42" i="6"/>
  <c r="M43" i="6" s="1"/>
  <c r="M128" i="6" s="1"/>
  <c r="M45" i="6"/>
  <c r="M46" i="6" s="1"/>
  <c r="M47" i="6" s="1"/>
  <c r="N4" i="6"/>
  <c r="M27" i="6"/>
  <c r="M28" i="6" s="1"/>
  <c r="M130" i="6" s="1"/>
  <c r="L131" i="6"/>
  <c r="L101" i="6"/>
  <c r="L5" i="6"/>
  <c r="AB24" i="6"/>
  <c r="AA25" i="6"/>
  <c r="AB35" i="6" s="1"/>
  <c r="E159" i="6"/>
  <c r="E155" i="6"/>
  <c r="M38" i="6"/>
  <c r="N36" i="6"/>
  <c r="L5" i="5"/>
  <c r="AB35" i="5"/>
  <c r="N36" i="5"/>
  <c r="M38" i="5"/>
  <c r="D160" i="5"/>
  <c r="AC24" i="5"/>
  <c r="AB25" i="5"/>
  <c r="O21" i="5"/>
  <c r="O42" i="5" s="1"/>
  <c r="O43" i="5" s="1"/>
  <c r="O128" i="5" s="1"/>
  <c r="P40" i="5"/>
  <c r="O45" i="5"/>
  <c r="O46" i="5" s="1"/>
  <c r="O47" i="5" s="1"/>
  <c r="AB37" i="5"/>
  <c r="L131" i="5"/>
  <c r="L101" i="5"/>
  <c r="AC37" i="5" l="1"/>
  <c r="J26" i="5"/>
  <c r="I27" i="5"/>
  <c r="I28" i="5" s="1"/>
  <c r="I130" i="5" s="1"/>
  <c r="J4" i="5"/>
  <c r="G4" i="5" s="1"/>
  <c r="AB26" i="6"/>
  <c r="AB24" i="2"/>
  <c r="AA25" i="2"/>
  <c r="N38" i="6"/>
  <c r="O36" i="6"/>
  <c r="Q21" i="6"/>
  <c r="N32" i="6"/>
  <c r="M5" i="6"/>
  <c r="AB34" i="6"/>
  <c r="AB25" i="6"/>
  <c r="AC24" i="6"/>
  <c r="AB37" i="6"/>
  <c r="N27" i="6"/>
  <c r="N28" i="6" s="1"/>
  <c r="N130" i="6" s="1"/>
  <c r="M101" i="6"/>
  <c r="M131" i="6"/>
  <c r="E163" i="6"/>
  <c r="I4" i="6"/>
  <c r="N42" i="6"/>
  <c r="N43" i="6" s="1"/>
  <c r="N128" i="6" s="1"/>
  <c r="O40" i="6"/>
  <c r="N45" i="6"/>
  <c r="N46" i="6" s="1"/>
  <c r="N47" i="6" s="1"/>
  <c r="Q40" i="5"/>
  <c r="P45" i="5"/>
  <c r="P46" i="5" s="1"/>
  <c r="P47" i="5" s="1"/>
  <c r="M5" i="5"/>
  <c r="N38" i="5"/>
  <c r="O36" i="5"/>
  <c r="E155" i="5"/>
  <c r="E159" i="5"/>
  <c r="M131" i="5"/>
  <c r="M101" i="5"/>
  <c r="AD24" i="5"/>
  <c r="AC25" i="5"/>
  <c r="AD37" i="5"/>
  <c r="P21" i="5"/>
  <c r="P42" i="5" s="1"/>
  <c r="P43" i="5" s="1"/>
  <c r="P128" i="5" s="1"/>
  <c r="K26" i="5" l="1"/>
  <c r="J27" i="5"/>
  <c r="J28" i="5" s="1"/>
  <c r="J130" i="5" s="1"/>
  <c r="K4" i="5"/>
  <c r="AC26" i="6"/>
  <c r="AC24" i="2"/>
  <c r="AB25" i="2"/>
  <c r="AC37" i="6"/>
  <c r="N131" i="6"/>
  <c r="N101" i="6"/>
  <c r="E165" i="6"/>
  <c r="E164" i="6"/>
  <c r="O32" i="6"/>
  <c r="P36" i="6"/>
  <c r="O38" i="6"/>
  <c r="O27" i="6"/>
  <c r="O28" i="6" s="1"/>
  <c r="O130" i="6" s="1"/>
  <c r="O42" i="6"/>
  <c r="O43" i="6" s="1"/>
  <c r="O128" i="6" s="1"/>
  <c r="P40" i="6"/>
  <c r="O45" i="6"/>
  <c r="O46" i="6" s="1"/>
  <c r="O47" i="6" s="1"/>
  <c r="N5" i="6"/>
  <c r="AD24" i="6"/>
  <c r="AC25" i="6"/>
  <c r="AD26" i="6" s="1"/>
  <c r="R21" i="6"/>
  <c r="AD25" i="5"/>
  <c r="AE24" i="5"/>
  <c r="O38" i="5"/>
  <c r="P36" i="5"/>
  <c r="E163" i="5"/>
  <c r="R40" i="5"/>
  <c r="Q45" i="5"/>
  <c r="Q46" i="5" s="1"/>
  <c r="Q47" i="5" s="1"/>
  <c r="Q21" i="5"/>
  <c r="N5" i="5"/>
  <c r="I5" i="5" s="1"/>
  <c r="N131" i="5"/>
  <c r="N101" i="5"/>
  <c r="L26" i="5" l="1"/>
  <c r="L4" i="5"/>
  <c r="K27" i="5"/>
  <c r="K28" i="5" s="1"/>
  <c r="K130" i="5" s="1"/>
  <c r="AC25" i="2"/>
  <c r="AD24" i="2"/>
  <c r="P27" i="6"/>
  <c r="P28" i="6" s="1"/>
  <c r="P130" i="6" s="1"/>
  <c r="E166" i="6"/>
  <c r="S21" i="6"/>
  <c r="AE24" i="6"/>
  <c r="AD25" i="6"/>
  <c r="AE26" i="6" s="1"/>
  <c r="I5" i="6"/>
  <c r="AD37" i="6"/>
  <c r="O131" i="6"/>
  <c r="O101" i="6"/>
  <c r="Q40" i="6"/>
  <c r="P42" i="6"/>
  <c r="P43" i="6" s="1"/>
  <c r="P128" i="6" s="1"/>
  <c r="P45" i="6"/>
  <c r="P46" i="6" s="1"/>
  <c r="P47" i="6" s="1"/>
  <c r="P38" i="6"/>
  <c r="Q36" i="6"/>
  <c r="P32" i="6"/>
  <c r="O131" i="5"/>
  <c r="O101" i="5"/>
  <c r="R21" i="5"/>
  <c r="R42" i="5" s="1"/>
  <c r="R43" i="5" s="1"/>
  <c r="R128" i="5" s="1"/>
  <c r="S40" i="5"/>
  <c r="R45" i="5"/>
  <c r="R46" i="5" s="1"/>
  <c r="R47" i="5" s="1"/>
  <c r="P38" i="5"/>
  <c r="Q36" i="5"/>
  <c r="AE37" i="5"/>
  <c r="Q42" i="5"/>
  <c r="Q43" i="5" s="1"/>
  <c r="Q128" i="5" s="1"/>
  <c r="AF24" i="5"/>
  <c r="AE25" i="5"/>
  <c r="E165" i="5"/>
  <c r="E164" i="5"/>
  <c r="M26" i="5" l="1"/>
  <c r="L27" i="5"/>
  <c r="L28" i="5" s="1"/>
  <c r="L130" i="5" s="1"/>
  <c r="M4" i="5"/>
  <c r="AE37" i="6"/>
  <c r="AD25" i="2"/>
  <c r="AE24" i="2"/>
  <c r="Q32" i="6"/>
  <c r="R40" i="6"/>
  <c r="Q42" i="6"/>
  <c r="Q43" i="6" s="1"/>
  <c r="Q128" i="6" s="1"/>
  <c r="Q45" i="6"/>
  <c r="Q46" i="6" s="1"/>
  <c r="Q47" i="6" s="1"/>
  <c r="P131" i="6"/>
  <c r="P101" i="6"/>
  <c r="AF24" i="6"/>
  <c r="AE25" i="6"/>
  <c r="AF26" i="6" s="1"/>
  <c r="E157" i="6"/>
  <c r="Q38" i="6"/>
  <c r="R36" i="6"/>
  <c r="T21" i="6"/>
  <c r="Q27" i="6"/>
  <c r="Q28" i="6" s="1"/>
  <c r="Q130" i="6" s="1"/>
  <c r="E166" i="5"/>
  <c r="S21" i="5"/>
  <c r="AF37" i="5"/>
  <c r="P131" i="5"/>
  <c r="P101" i="5"/>
  <c r="AG24" i="5"/>
  <c r="AF25" i="5"/>
  <c r="R36" i="5"/>
  <c r="Q38" i="5"/>
  <c r="S42" i="5"/>
  <c r="S43" i="5" s="1"/>
  <c r="S128" i="5" s="1"/>
  <c r="T40" i="5"/>
  <c r="S45" i="5"/>
  <c r="S46" i="5" s="1"/>
  <c r="S47" i="5" s="1"/>
  <c r="N26" i="5" l="1"/>
  <c r="N4" i="5"/>
  <c r="I4" i="5" s="1"/>
  <c r="M27" i="5"/>
  <c r="M28" i="5" s="1"/>
  <c r="M130" i="5" s="1"/>
  <c r="AF37" i="6"/>
  <c r="AF24" i="2"/>
  <c r="AE25" i="2"/>
  <c r="AG37" i="5"/>
  <c r="AF25" i="6"/>
  <c r="AG26" i="6" s="1"/>
  <c r="AG24" i="6"/>
  <c r="R42" i="6"/>
  <c r="R43" i="6" s="1"/>
  <c r="R128" i="6" s="1"/>
  <c r="S40" i="6"/>
  <c r="R45" i="6"/>
  <c r="R46" i="6" s="1"/>
  <c r="R47" i="6" s="1"/>
  <c r="S36" i="6"/>
  <c r="R38" i="6"/>
  <c r="R27" i="6"/>
  <c r="R28" i="6" s="1"/>
  <c r="R130" i="6" s="1"/>
  <c r="U21" i="6"/>
  <c r="R32" i="6"/>
  <c r="E160" i="6"/>
  <c r="Q101" i="6"/>
  <c r="Q131" i="6"/>
  <c r="AH24" i="5"/>
  <c r="AG25" i="5"/>
  <c r="S36" i="5"/>
  <c r="R38" i="5"/>
  <c r="U40" i="5"/>
  <c r="T45" i="5"/>
  <c r="T46" i="5" s="1"/>
  <c r="T47" i="5" s="1"/>
  <c r="AG34" i="5"/>
  <c r="E157" i="5"/>
  <c r="Q131" i="5"/>
  <c r="Q101" i="5"/>
  <c r="T21" i="5"/>
  <c r="T42" i="5" s="1"/>
  <c r="T43" i="5" s="1"/>
  <c r="T128" i="5" s="1"/>
  <c r="O26" i="5" l="1"/>
  <c r="N27" i="5"/>
  <c r="N28" i="5" s="1"/>
  <c r="N130" i="5" s="1"/>
  <c r="AG37" i="6"/>
  <c r="AH37" i="5"/>
  <c r="AG24" i="2"/>
  <c r="AF25" i="2"/>
  <c r="AG34" i="6"/>
  <c r="T36" i="6"/>
  <c r="S38" i="6"/>
  <c r="S32" i="6"/>
  <c r="AG25" i="6"/>
  <c r="AH26" i="6" s="1"/>
  <c r="AH24" i="6"/>
  <c r="V21" i="6"/>
  <c r="R101" i="6"/>
  <c r="R131" i="6"/>
  <c r="F155" i="6"/>
  <c r="F159" i="6"/>
  <c r="S27" i="6"/>
  <c r="S28" i="6" s="1"/>
  <c r="S130" i="6" s="1"/>
  <c r="S45" i="6"/>
  <c r="S46" i="6" s="1"/>
  <c r="S47" i="6" s="1"/>
  <c r="S42" i="6"/>
  <c r="S43" i="6" s="1"/>
  <c r="S128" i="6" s="1"/>
  <c r="T40" i="6"/>
  <c r="T36" i="5"/>
  <c r="S38" i="5"/>
  <c r="U21" i="5"/>
  <c r="U42" i="5" s="1"/>
  <c r="U43" i="5" s="1"/>
  <c r="U128" i="5" s="1"/>
  <c r="V40" i="5"/>
  <c r="U45" i="5"/>
  <c r="U46" i="5" s="1"/>
  <c r="U47" i="5" s="1"/>
  <c r="R131" i="5"/>
  <c r="R101" i="5"/>
  <c r="AH25" i="5"/>
  <c r="AI24" i="5"/>
  <c r="E160" i="5"/>
  <c r="P26" i="5" l="1"/>
  <c r="O27" i="5"/>
  <c r="O28" i="5" s="1"/>
  <c r="O130" i="5" s="1"/>
  <c r="AH24" i="2"/>
  <c r="AG25" i="2"/>
  <c r="T38" i="6"/>
  <c r="U36" i="6"/>
  <c r="U40" i="6"/>
  <c r="T42" i="6"/>
  <c r="T43" i="6" s="1"/>
  <c r="T128" i="6" s="1"/>
  <c r="T45" i="6"/>
  <c r="T46" i="6" s="1"/>
  <c r="T47" i="6" s="1"/>
  <c r="W21" i="6"/>
  <c r="S131" i="6"/>
  <c r="S101" i="6"/>
  <c r="T27" i="6"/>
  <c r="T28" i="6" s="1"/>
  <c r="T130" i="6" s="1"/>
  <c r="T32" i="6"/>
  <c r="F163" i="6"/>
  <c r="AH25" i="6"/>
  <c r="AI26" i="6" s="1"/>
  <c r="AI24" i="6"/>
  <c r="AH37" i="6"/>
  <c r="AJ24" i="5"/>
  <c r="AI25" i="5"/>
  <c r="T38" i="5"/>
  <c r="U36" i="5"/>
  <c r="AI37" i="5"/>
  <c r="F159" i="5"/>
  <c r="F155" i="5"/>
  <c r="V21" i="5"/>
  <c r="S101" i="5"/>
  <c r="S131" i="5"/>
  <c r="W40" i="5"/>
  <c r="V45" i="5"/>
  <c r="V46" i="5" s="1"/>
  <c r="V47" i="5" s="1"/>
  <c r="V42" i="5"/>
  <c r="V43" i="5" s="1"/>
  <c r="V128" i="5" s="1"/>
  <c r="Q26" i="5" l="1"/>
  <c r="P27" i="5"/>
  <c r="P28" i="5" s="1"/>
  <c r="P130" i="5" s="1"/>
  <c r="AI24" i="2"/>
  <c r="AH25" i="2"/>
  <c r="AI37" i="6"/>
  <c r="AJ24" i="6"/>
  <c r="AI25" i="6"/>
  <c r="AJ26" i="6" s="1"/>
  <c r="F165" i="6"/>
  <c r="F164" i="6"/>
  <c r="V40" i="6"/>
  <c r="U42" i="6"/>
  <c r="U43" i="6" s="1"/>
  <c r="U128" i="6" s="1"/>
  <c r="U45" i="6"/>
  <c r="U46" i="6" s="1"/>
  <c r="U47" i="6" s="1"/>
  <c r="T131" i="6"/>
  <c r="T101" i="6"/>
  <c r="X21" i="6"/>
  <c r="U38" i="6"/>
  <c r="V36" i="6"/>
  <c r="U32" i="6"/>
  <c r="U27" i="6"/>
  <c r="U28" i="6" s="1"/>
  <c r="U130" i="6" s="1"/>
  <c r="W21" i="5"/>
  <c r="AJ37" i="5"/>
  <c r="AK24" i="5"/>
  <c r="AJ25" i="5"/>
  <c r="X40" i="5"/>
  <c r="W45" i="5"/>
  <c r="W46" i="5" s="1"/>
  <c r="W47" i="5" s="1"/>
  <c r="V36" i="5"/>
  <c r="U38" i="5"/>
  <c r="T131" i="5"/>
  <c r="T101" i="5"/>
  <c r="F163" i="5"/>
  <c r="R26" i="5" l="1"/>
  <c r="Q27" i="5"/>
  <c r="Q28" i="5" s="1"/>
  <c r="Q130" i="5" s="1"/>
  <c r="AI25" i="2"/>
  <c r="AJ24" i="2"/>
  <c r="V27" i="6"/>
  <c r="V28" i="6" s="1"/>
  <c r="V130" i="6" s="1"/>
  <c r="V42" i="6"/>
  <c r="V43" i="6" s="1"/>
  <c r="V128" i="6" s="1"/>
  <c r="W40" i="6"/>
  <c r="V45" i="6"/>
  <c r="V46" i="6" s="1"/>
  <c r="V47" i="6" s="1"/>
  <c r="V32" i="6"/>
  <c r="F166" i="6"/>
  <c r="Y21" i="6"/>
  <c r="AJ37" i="6"/>
  <c r="AJ25" i="6"/>
  <c r="AK26" i="6" s="1"/>
  <c r="AK24" i="6"/>
  <c r="U101" i="6"/>
  <c r="U131" i="6"/>
  <c r="V38" i="6"/>
  <c r="W36" i="6"/>
  <c r="V38" i="5"/>
  <c r="W36" i="5"/>
  <c r="U131" i="5"/>
  <c r="U101" i="5"/>
  <c r="AK37" i="5"/>
  <c r="F164" i="5"/>
  <c r="F165" i="5"/>
  <c r="Y40" i="5"/>
  <c r="X45" i="5"/>
  <c r="X46" i="5" s="1"/>
  <c r="X47" i="5" s="1"/>
  <c r="X21" i="5"/>
  <c r="W42" i="5"/>
  <c r="W43" i="5" s="1"/>
  <c r="W128" i="5" s="1"/>
  <c r="AL24" i="5"/>
  <c r="AK25" i="5"/>
  <c r="S26" i="5" l="1"/>
  <c r="R27" i="5"/>
  <c r="R28" i="5" s="1"/>
  <c r="R130" i="5" s="1"/>
  <c r="AK37" i="6"/>
  <c r="AL37" i="6" s="1"/>
  <c r="AK24" i="2"/>
  <c r="AJ25" i="2"/>
  <c r="W32" i="6"/>
  <c r="X36" i="6"/>
  <c r="W38" i="6"/>
  <c r="AL24" i="6"/>
  <c r="AK25" i="6"/>
  <c r="AL35" i="6" s="1"/>
  <c r="F157" i="6"/>
  <c r="W42" i="6"/>
  <c r="W43" i="6" s="1"/>
  <c r="W128" i="6" s="1"/>
  <c r="X40" i="6"/>
  <c r="W45" i="6"/>
  <c r="W46" i="6" s="1"/>
  <c r="W47" i="6" s="1"/>
  <c r="W27" i="6"/>
  <c r="W28" i="6" s="1"/>
  <c r="W130" i="6" s="1"/>
  <c r="Z21" i="6"/>
  <c r="V131" i="6"/>
  <c r="V101" i="6"/>
  <c r="Y21" i="5"/>
  <c r="Z40" i="5"/>
  <c r="Y45" i="5"/>
  <c r="Y46" i="5" s="1"/>
  <c r="Y47" i="5" s="1"/>
  <c r="AL35" i="5"/>
  <c r="AL25" i="5"/>
  <c r="AM24" i="5"/>
  <c r="V131" i="5"/>
  <c r="V101" i="5"/>
  <c r="F166" i="5"/>
  <c r="X42" i="5"/>
  <c r="X43" i="5" s="1"/>
  <c r="X128" i="5" s="1"/>
  <c r="AL37" i="5"/>
  <c r="AL34" i="5"/>
  <c r="X36" i="5"/>
  <c r="W38" i="5"/>
  <c r="AM37" i="5" l="1"/>
  <c r="T26" i="5"/>
  <c r="S27" i="5"/>
  <c r="S28" i="5" s="1"/>
  <c r="S130" i="5" s="1"/>
  <c r="AL26" i="6"/>
  <c r="AL24" i="2"/>
  <c r="AK25" i="2"/>
  <c r="AL35" i="2" s="1"/>
  <c r="AM24" i="6"/>
  <c r="AL25" i="6"/>
  <c r="AM26" i="6" s="1"/>
  <c r="X27" i="6"/>
  <c r="X28" i="6" s="1"/>
  <c r="X130" i="6" s="1"/>
  <c r="Y40" i="6"/>
  <c r="X42" i="6"/>
  <c r="X43" i="6" s="1"/>
  <c r="X128" i="6" s="1"/>
  <c r="X45" i="6"/>
  <c r="X46" i="6" s="1"/>
  <c r="X47" i="6" s="1"/>
  <c r="X32" i="6"/>
  <c r="AA21" i="6"/>
  <c r="W131" i="6"/>
  <c r="W101" i="6"/>
  <c r="F160" i="6"/>
  <c r="X38" i="6"/>
  <c r="Y36" i="6"/>
  <c r="AL34" i="6"/>
  <c r="F157" i="5"/>
  <c r="AN24" i="5"/>
  <c r="AM25" i="5"/>
  <c r="AN37" i="5" s="1"/>
  <c r="Z21" i="5"/>
  <c r="Z42" i="5" s="1"/>
  <c r="Z43" i="5" s="1"/>
  <c r="Z128" i="5" s="1"/>
  <c r="AA40" i="5"/>
  <c r="Z45" i="5"/>
  <c r="Z46" i="5" s="1"/>
  <c r="Z47" i="5" s="1"/>
  <c r="X38" i="5"/>
  <c r="Y36" i="5"/>
  <c r="W131" i="5"/>
  <c r="W101" i="5"/>
  <c r="Y42" i="5"/>
  <c r="Y43" i="5" s="1"/>
  <c r="Y128" i="5" s="1"/>
  <c r="U26" i="5" l="1"/>
  <c r="T27" i="5"/>
  <c r="T28" i="5" s="1"/>
  <c r="T130" i="5" s="1"/>
  <c r="AM24" i="2"/>
  <c r="AL25" i="2"/>
  <c r="Z40" i="6"/>
  <c r="Y42" i="6"/>
  <c r="Y43" i="6" s="1"/>
  <c r="Y128" i="6" s="1"/>
  <c r="Y45" i="6"/>
  <c r="Y46" i="6" s="1"/>
  <c r="Y47" i="6" s="1"/>
  <c r="AM37" i="6"/>
  <c r="Y32" i="6"/>
  <c r="G155" i="6"/>
  <c r="G159" i="6"/>
  <c r="X131" i="6"/>
  <c r="X101" i="6"/>
  <c r="AN24" i="6"/>
  <c r="AM25" i="6"/>
  <c r="AN26" i="6" s="1"/>
  <c r="Y38" i="6"/>
  <c r="Z36" i="6"/>
  <c r="AB21" i="6"/>
  <c r="Y27" i="6"/>
  <c r="Y28" i="6" s="1"/>
  <c r="Y130" i="6" s="1"/>
  <c r="AB40" i="5"/>
  <c r="AA45" i="5"/>
  <c r="AA46" i="5" s="1"/>
  <c r="AA47" i="5" s="1"/>
  <c r="AO24" i="5"/>
  <c r="AN25" i="5"/>
  <c r="AO37" i="5" s="1"/>
  <c r="Z36" i="5"/>
  <c r="Y38" i="5"/>
  <c r="X131" i="5"/>
  <c r="X101" i="5"/>
  <c r="F160" i="5"/>
  <c r="AA21" i="5"/>
  <c r="AA42" i="5" s="1"/>
  <c r="AA43" i="5" s="1"/>
  <c r="AA128" i="5" s="1"/>
  <c r="V26" i="5" l="1"/>
  <c r="U27" i="5"/>
  <c r="U28" i="5" s="1"/>
  <c r="U130" i="5" s="1"/>
  <c r="AM25" i="2"/>
  <c r="AN24" i="2"/>
  <c r="Y101" i="6"/>
  <c r="Y131" i="6"/>
  <c r="Z27" i="6"/>
  <c r="Z28" i="6" s="1"/>
  <c r="Z130" i="6" s="1"/>
  <c r="G163" i="6"/>
  <c r="Z42" i="6"/>
  <c r="Z43" i="6" s="1"/>
  <c r="Z128" i="6" s="1"/>
  <c r="AA40" i="6"/>
  <c r="Z45" i="6"/>
  <c r="Z46" i="6" s="1"/>
  <c r="Z47" i="6" s="1"/>
  <c r="AA36" i="6"/>
  <c r="Z38" i="6"/>
  <c r="AN25" i="6"/>
  <c r="AO26" i="6" s="1"/>
  <c r="AO24" i="6"/>
  <c r="AN37" i="6"/>
  <c r="AC21" i="6"/>
  <c r="Z32" i="6"/>
  <c r="Z38" i="5"/>
  <c r="AA36" i="5"/>
  <c r="AC40" i="5"/>
  <c r="AB45" i="5"/>
  <c r="AB46" i="5" s="1"/>
  <c r="AB47" i="5" s="1"/>
  <c r="G159" i="5"/>
  <c r="G155" i="5"/>
  <c r="AB21" i="5"/>
  <c r="Y131" i="5"/>
  <c r="Y101" i="5"/>
  <c r="AP24" i="5"/>
  <c r="AO25" i="5"/>
  <c r="AP37" i="5" s="1"/>
  <c r="W26" i="5" l="1"/>
  <c r="V27" i="5"/>
  <c r="V28" i="5" s="1"/>
  <c r="V130" i="5" s="1"/>
  <c r="AO37" i="6"/>
  <c r="AN25" i="2"/>
  <c r="AO24" i="2"/>
  <c r="Z101" i="6"/>
  <c r="Z131" i="6"/>
  <c r="G164" i="6"/>
  <c r="G165" i="6"/>
  <c r="AA32" i="6"/>
  <c r="AO25" i="6"/>
  <c r="AP26" i="6" s="1"/>
  <c r="AP24" i="6"/>
  <c r="AA42" i="6"/>
  <c r="AA43" i="6" s="1"/>
  <c r="AA128" i="6" s="1"/>
  <c r="AB40" i="6"/>
  <c r="AA45" i="6"/>
  <c r="AA46" i="6" s="1"/>
  <c r="AA47" i="6" s="1"/>
  <c r="AD21" i="6"/>
  <c r="AB36" i="6"/>
  <c r="AA38" i="6"/>
  <c r="AA27" i="6"/>
  <c r="AA28" i="6" s="1"/>
  <c r="AA130" i="6" s="1"/>
  <c r="AC21" i="5"/>
  <c r="AC42" i="5" s="1"/>
  <c r="AC43" i="5" s="1"/>
  <c r="AC128" i="5" s="1"/>
  <c r="AD40" i="5"/>
  <c r="AC45" i="5"/>
  <c r="AC46" i="5" s="1"/>
  <c r="AC47" i="5" s="1"/>
  <c r="Z131" i="5"/>
  <c r="Z101" i="5"/>
  <c r="AP25" i="5"/>
  <c r="AQ34" i="5" s="1"/>
  <c r="AQ24" i="5"/>
  <c r="G163" i="5"/>
  <c r="AB36" i="5"/>
  <c r="AA38" i="5"/>
  <c r="AB42" i="5"/>
  <c r="AB43" i="5" s="1"/>
  <c r="AB128" i="5" s="1"/>
  <c r="X26" i="5" l="1"/>
  <c r="W27" i="5"/>
  <c r="W28" i="5" s="1"/>
  <c r="W130" i="5" s="1"/>
  <c r="AP37" i="6"/>
  <c r="AP24" i="2"/>
  <c r="AO25" i="2"/>
  <c r="AP25" i="6"/>
  <c r="AQ37" i="6" s="1"/>
  <c r="AQ24" i="6"/>
  <c r="AC36" i="6"/>
  <c r="AB38" i="6"/>
  <c r="G166" i="6"/>
  <c r="AE21" i="6"/>
  <c r="AA131" i="6"/>
  <c r="AA101" i="6"/>
  <c r="AB27" i="6"/>
  <c r="AB28" i="6" s="1"/>
  <c r="AB130" i="6" s="1"/>
  <c r="AC40" i="6"/>
  <c r="AB42" i="6"/>
  <c r="AB43" i="6" s="1"/>
  <c r="AB128" i="6" s="1"/>
  <c r="AB45" i="6"/>
  <c r="AB46" i="6" s="1"/>
  <c r="AB47" i="6" s="1"/>
  <c r="AB32" i="6"/>
  <c r="AR24" i="5"/>
  <c r="AQ25" i="5"/>
  <c r="AA101" i="5"/>
  <c r="AA131" i="5"/>
  <c r="AE40" i="5"/>
  <c r="AD45" i="5"/>
  <c r="AD46" i="5" s="1"/>
  <c r="AD47" i="5" s="1"/>
  <c r="AQ37" i="5"/>
  <c r="G165" i="5"/>
  <c r="G164" i="5"/>
  <c r="AC36" i="5"/>
  <c r="AB38" i="5"/>
  <c r="AD21" i="5"/>
  <c r="AQ34" i="6" l="1"/>
  <c r="Y26" i="5"/>
  <c r="X27" i="5"/>
  <c r="X28" i="5" s="1"/>
  <c r="X130" i="5" s="1"/>
  <c r="AQ26" i="6"/>
  <c r="AP25" i="2"/>
  <c r="AQ24" i="2"/>
  <c r="AR37" i="5"/>
  <c r="AB131" i="6"/>
  <c r="AB101" i="6"/>
  <c r="AC38" i="6"/>
  <c r="AD36" i="6"/>
  <c r="AC27" i="6"/>
  <c r="AC28" i="6" s="1"/>
  <c r="AC130" i="6" s="1"/>
  <c r="G157" i="6"/>
  <c r="AR24" i="6"/>
  <c r="AQ25" i="6"/>
  <c r="AF21" i="6"/>
  <c r="AC32" i="6"/>
  <c r="AD40" i="6"/>
  <c r="AC42" i="6"/>
  <c r="AC43" i="6" s="1"/>
  <c r="AC128" i="6" s="1"/>
  <c r="AC45" i="6"/>
  <c r="AC46" i="6" s="1"/>
  <c r="AC47" i="6" s="1"/>
  <c r="AB131" i="5"/>
  <c r="AB101" i="5"/>
  <c r="AE21" i="5"/>
  <c r="AE42" i="5" s="1"/>
  <c r="AE43" i="5" s="1"/>
  <c r="AE128" i="5" s="1"/>
  <c r="AD36" i="5"/>
  <c r="AC38" i="5"/>
  <c r="G166" i="5"/>
  <c r="AD42" i="5"/>
  <c r="AD43" i="5" s="1"/>
  <c r="AD128" i="5" s="1"/>
  <c r="AS24" i="5"/>
  <c r="AR25" i="5"/>
  <c r="AR34" i="5"/>
  <c r="AF40" i="5"/>
  <c r="AE45" i="5"/>
  <c r="AE46" i="5" s="1"/>
  <c r="AE47" i="5" s="1"/>
  <c r="Z26" i="5" l="1"/>
  <c r="Y27" i="5"/>
  <c r="Y28" i="5" s="1"/>
  <c r="Y130" i="5" s="1"/>
  <c r="AS37" i="5"/>
  <c r="AR26" i="6"/>
  <c r="AR24" i="2"/>
  <c r="AQ25" i="2"/>
  <c r="AR34" i="2" s="1"/>
  <c r="AC101" i="6"/>
  <c r="AC131" i="6"/>
  <c r="AG21" i="6"/>
  <c r="AD42" i="6"/>
  <c r="AD43" i="6" s="1"/>
  <c r="AD128" i="6" s="1"/>
  <c r="AE40" i="6"/>
  <c r="AD45" i="6"/>
  <c r="AD46" i="6" s="1"/>
  <c r="AD47" i="6" s="1"/>
  <c r="AD38" i="6"/>
  <c r="AE36" i="6"/>
  <c r="AR25" i="6"/>
  <c r="AS26" i="6" s="1"/>
  <c r="AS24" i="6"/>
  <c r="AD27" i="6"/>
  <c r="AD28" i="6" s="1"/>
  <c r="AD130" i="6" s="1"/>
  <c r="AR34" i="6"/>
  <c r="AD32" i="6"/>
  <c r="G160" i="6"/>
  <c r="AR37" i="6"/>
  <c r="AT37" i="5"/>
  <c r="AG40" i="5"/>
  <c r="AF45" i="5"/>
  <c r="AF46" i="5" s="1"/>
  <c r="AF47" i="5" s="1"/>
  <c r="AD38" i="5"/>
  <c r="AE36" i="5"/>
  <c r="AF21" i="5"/>
  <c r="AC131" i="5"/>
  <c r="AC101" i="5"/>
  <c r="G157" i="5"/>
  <c r="AT24" i="5"/>
  <c r="AS25" i="5"/>
  <c r="AA26" i="5" l="1"/>
  <c r="Z27" i="5"/>
  <c r="Z28" i="5" s="1"/>
  <c r="Z130" i="5" s="1"/>
  <c r="AS37" i="6"/>
  <c r="AS24" i="2"/>
  <c r="AR25" i="2"/>
  <c r="AD131" i="6"/>
  <c r="AD101" i="6"/>
  <c r="AE27" i="6"/>
  <c r="AE28" i="6" s="1"/>
  <c r="AE130" i="6" s="1"/>
  <c r="AE42" i="6"/>
  <c r="AE43" i="6" s="1"/>
  <c r="AE128" i="6" s="1"/>
  <c r="AF40" i="6"/>
  <c r="AE45" i="6"/>
  <c r="AE46" i="6" s="1"/>
  <c r="AE47" i="6" s="1"/>
  <c r="H159" i="6"/>
  <c r="H155" i="6"/>
  <c r="AE32" i="6"/>
  <c r="AT24" i="6"/>
  <c r="AS25" i="6"/>
  <c r="AT26" i="6" s="1"/>
  <c r="AF36" i="6"/>
  <c r="AE38" i="6"/>
  <c r="AH21" i="6"/>
  <c r="AT25" i="5"/>
  <c r="AU24" i="5"/>
  <c r="G160" i="5"/>
  <c r="AH40" i="5"/>
  <c r="AG45" i="5"/>
  <c r="AG46" i="5" s="1"/>
  <c r="AG47" i="5" s="1"/>
  <c r="AD131" i="5"/>
  <c r="AD101" i="5"/>
  <c r="AG21" i="5"/>
  <c r="AE38" i="5"/>
  <c r="AF36" i="5"/>
  <c r="AF42" i="5"/>
  <c r="AF43" i="5" s="1"/>
  <c r="AF128" i="5" s="1"/>
  <c r="AB26" i="5" l="1"/>
  <c r="AA27" i="5"/>
  <c r="AA28" i="5" s="1"/>
  <c r="AA130" i="5" s="1"/>
  <c r="AT24" i="2"/>
  <c r="AS25" i="2"/>
  <c r="AF38" i="6"/>
  <c r="AG36" i="6"/>
  <c r="H163" i="6"/>
  <c r="AI21" i="6"/>
  <c r="AT37" i="6"/>
  <c r="AE131" i="6"/>
  <c r="AE101" i="6"/>
  <c r="AG40" i="6"/>
  <c r="AF42" i="6"/>
  <c r="AF43" i="6" s="1"/>
  <c r="AF128" i="6" s="1"/>
  <c r="AF45" i="6"/>
  <c r="AF46" i="6" s="1"/>
  <c r="AF47" i="6" s="1"/>
  <c r="AU24" i="6"/>
  <c r="AT25" i="6"/>
  <c r="AU26" i="6" s="1"/>
  <c r="AF32" i="6"/>
  <c r="AF27" i="6"/>
  <c r="AF28" i="6" s="1"/>
  <c r="AF130" i="6" s="1"/>
  <c r="AF38" i="5"/>
  <c r="AG36" i="5"/>
  <c r="AV24" i="5"/>
  <c r="AU25" i="5"/>
  <c r="AV35" i="5" s="1"/>
  <c r="AH21" i="5"/>
  <c r="AU37" i="5"/>
  <c r="AI40" i="5"/>
  <c r="AH45" i="5"/>
  <c r="AH46" i="5" s="1"/>
  <c r="AH47" i="5" s="1"/>
  <c r="H155" i="5"/>
  <c r="H159" i="5"/>
  <c r="AE131" i="5"/>
  <c r="AE101" i="5"/>
  <c r="AG42" i="5"/>
  <c r="AG43" i="5" s="1"/>
  <c r="AG128" i="5" s="1"/>
  <c r="AV37" i="5" l="1"/>
  <c r="AU37" i="6"/>
  <c r="AC26" i="5"/>
  <c r="AB27" i="5"/>
  <c r="AB28" i="5" s="1"/>
  <c r="AB130" i="5" s="1"/>
  <c r="AT25" i="2"/>
  <c r="AU24" i="2"/>
  <c r="AV34" i="5"/>
  <c r="AG32" i="6"/>
  <c r="AF131" i="6"/>
  <c r="AF101" i="6"/>
  <c r="H164" i="6"/>
  <c r="H165" i="6"/>
  <c r="AH40" i="6"/>
  <c r="AG42" i="6"/>
  <c r="AG43" i="6" s="1"/>
  <c r="AG128" i="6" s="1"/>
  <c r="AG45" i="6"/>
  <c r="AG46" i="6" s="1"/>
  <c r="AG47" i="6" s="1"/>
  <c r="AJ21" i="6"/>
  <c r="AH36" i="6"/>
  <c r="AG38" i="6"/>
  <c r="AG27" i="6"/>
  <c r="AG28" i="6" s="1"/>
  <c r="AG130" i="6" s="1"/>
  <c r="AV24" i="6"/>
  <c r="AU25" i="6"/>
  <c r="AV34" i="6" s="1"/>
  <c r="H163" i="5"/>
  <c r="AW24" i="5"/>
  <c r="AV25" i="5"/>
  <c r="AW37" i="5" s="1"/>
  <c r="AH36" i="5"/>
  <c r="AG38" i="5"/>
  <c r="AI21" i="5"/>
  <c r="AI42" i="5" s="1"/>
  <c r="AI43" i="5" s="1"/>
  <c r="AI128" i="5" s="1"/>
  <c r="AH42" i="5"/>
  <c r="AH43" i="5" s="1"/>
  <c r="AH128" i="5" s="1"/>
  <c r="AJ40" i="5"/>
  <c r="AI45" i="5"/>
  <c r="AI46" i="5" s="1"/>
  <c r="AI47" i="5" s="1"/>
  <c r="AF131" i="5"/>
  <c r="AF101" i="5"/>
  <c r="AD26" i="5" l="1"/>
  <c r="AC27" i="5"/>
  <c r="AC28" i="5" s="1"/>
  <c r="AC130" i="5" s="1"/>
  <c r="AV26" i="6"/>
  <c r="AV35" i="6"/>
  <c r="AV37" i="6"/>
  <c r="AU25" i="2"/>
  <c r="AV35" i="2" s="1"/>
  <c r="AV24" i="2"/>
  <c r="AV25" i="6"/>
  <c r="AW26" i="6" s="1"/>
  <c r="AW24" i="6"/>
  <c r="H166" i="6"/>
  <c r="AH27" i="6"/>
  <c r="AH28" i="6" s="1"/>
  <c r="AH130" i="6" s="1"/>
  <c r="AH38" i="6"/>
  <c r="AI36" i="6"/>
  <c r="AH32" i="6"/>
  <c r="AK21" i="6"/>
  <c r="AH42" i="6"/>
  <c r="AH43" i="6" s="1"/>
  <c r="AH128" i="6" s="1"/>
  <c r="AI40" i="6"/>
  <c r="AH45" i="6"/>
  <c r="AH46" i="6" s="1"/>
  <c r="AH47" i="6" s="1"/>
  <c r="AG101" i="6"/>
  <c r="AG131" i="6"/>
  <c r="AJ21" i="5"/>
  <c r="AJ42" i="5" s="1"/>
  <c r="AJ43" i="5" s="1"/>
  <c r="AJ128" i="5" s="1"/>
  <c r="AX24" i="5"/>
  <c r="AW25" i="5"/>
  <c r="AX37" i="5" s="1"/>
  <c r="H164" i="5"/>
  <c r="H165" i="5"/>
  <c r="AG131" i="5"/>
  <c r="AG101" i="5"/>
  <c r="AH38" i="5"/>
  <c r="AI36" i="5"/>
  <c r="AK40" i="5"/>
  <c r="AJ45" i="5"/>
  <c r="AJ46" i="5" s="1"/>
  <c r="AJ47" i="5" s="1"/>
  <c r="AE26" i="5" l="1"/>
  <c r="AD27" i="5"/>
  <c r="AD28" i="5" s="1"/>
  <c r="AD130" i="5" s="1"/>
  <c r="AW37" i="6"/>
  <c r="AW24" i="2"/>
  <c r="AV25" i="2"/>
  <c r="H157" i="6"/>
  <c r="J166" i="6"/>
  <c r="AI42" i="6"/>
  <c r="AI43" i="6" s="1"/>
  <c r="AI128" i="6" s="1"/>
  <c r="AJ40" i="6"/>
  <c r="AI45" i="6"/>
  <c r="AI46" i="6" s="1"/>
  <c r="AI47" i="6" s="1"/>
  <c r="AH101" i="6"/>
  <c r="AH131" i="6"/>
  <c r="AJ36" i="6"/>
  <c r="AI38" i="6"/>
  <c r="AW25" i="6"/>
  <c r="AX26" i="6" s="1"/>
  <c r="AX24" i="6"/>
  <c r="AI32" i="6"/>
  <c r="AL21" i="6"/>
  <c r="AI27" i="6"/>
  <c r="AI28" i="6" s="1"/>
  <c r="AI130" i="6" s="1"/>
  <c r="H166" i="5"/>
  <c r="AJ36" i="5"/>
  <c r="AI38" i="5"/>
  <c r="AH131" i="5"/>
  <c r="AH101" i="5"/>
  <c r="AX25" i="5"/>
  <c r="AY37" i="5" s="1"/>
  <c r="AY24" i="5"/>
  <c r="AL40" i="5"/>
  <c r="AK45" i="5"/>
  <c r="AK46" i="5" s="1"/>
  <c r="AK47" i="5" s="1"/>
  <c r="AK21" i="5"/>
  <c r="AK42" i="5" s="1"/>
  <c r="AK43" i="5" s="1"/>
  <c r="AK128" i="5" s="1"/>
  <c r="AF26" i="5" l="1"/>
  <c r="AE27" i="5"/>
  <c r="AE28" i="5" s="1"/>
  <c r="AE130" i="5" s="1"/>
  <c r="AW25" i="2"/>
  <c r="AX24" i="2"/>
  <c r="AX25" i="6"/>
  <c r="AY26" i="6" s="1"/>
  <c r="AY24" i="6"/>
  <c r="AK40" i="6"/>
  <c r="AJ42" i="6"/>
  <c r="AJ43" i="6" s="1"/>
  <c r="AJ128" i="6" s="1"/>
  <c r="AJ45" i="6"/>
  <c r="AJ46" i="6" s="1"/>
  <c r="AJ47" i="6" s="1"/>
  <c r="AX37" i="6"/>
  <c r="AJ32" i="6"/>
  <c r="AJ38" i="6"/>
  <c r="AK36" i="6"/>
  <c r="AI131" i="6"/>
  <c r="AI101" i="6"/>
  <c r="AM21" i="6"/>
  <c r="AJ27" i="6"/>
  <c r="AJ28" i="6" s="1"/>
  <c r="AJ130" i="6" s="1"/>
  <c r="H160" i="6"/>
  <c r="AJ38" i="5"/>
  <c r="AK36" i="5"/>
  <c r="AY25" i="5"/>
  <c r="AZ37" i="5" s="1"/>
  <c r="AZ24" i="5"/>
  <c r="AI101" i="5"/>
  <c r="AI131" i="5"/>
  <c r="H157" i="5"/>
  <c r="J166" i="5"/>
  <c r="AL21" i="5"/>
  <c r="AL42" i="5" s="1"/>
  <c r="AL43" i="5" s="1"/>
  <c r="AL128" i="5" s="1"/>
  <c r="AM40" i="5"/>
  <c r="AL45" i="5"/>
  <c r="AL46" i="5" s="1"/>
  <c r="AL47" i="5" s="1"/>
  <c r="AG26" i="5" l="1"/>
  <c r="AF27" i="5"/>
  <c r="AF28" i="5" s="1"/>
  <c r="AF130" i="5" s="1"/>
  <c r="AY24" i="2"/>
  <c r="AX25" i="2"/>
  <c r="AL40" i="6"/>
  <c r="AK42" i="6"/>
  <c r="AK43" i="6" s="1"/>
  <c r="AK128" i="6" s="1"/>
  <c r="AK45" i="6"/>
  <c r="AK46" i="6" s="1"/>
  <c r="AK47" i="6" s="1"/>
  <c r="AK27" i="6"/>
  <c r="AK28" i="6" s="1"/>
  <c r="AK130" i="6" s="1"/>
  <c r="AK32" i="6"/>
  <c r="AZ24" i="6"/>
  <c r="AY25" i="6"/>
  <c r="AZ26" i="6" s="1"/>
  <c r="I159" i="6"/>
  <c r="J159" i="6" s="1"/>
  <c r="I155" i="6"/>
  <c r="AN21" i="6"/>
  <c r="AJ131" i="6"/>
  <c r="AJ101" i="6"/>
  <c r="AK38" i="6"/>
  <c r="AL36" i="6"/>
  <c r="AY37" i="6"/>
  <c r="AZ37" i="6" s="1"/>
  <c r="AJ131" i="5"/>
  <c r="AJ101" i="5"/>
  <c r="AN40" i="5"/>
  <c r="AM45" i="5"/>
  <c r="AM46" i="5" s="1"/>
  <c r="AM47" i="5" s="1"/>
  <c r="AZ25" i="5"/>
  <c r="BA34" i="5" s="1"/>
  <c r="BA24" i="5"/>
  <c r="AL36" i="5"/>
  <c r="AK38" i="5"/>
  <c r="AM21" i="5"/>
  <c r="AM42" i="5" s="1"/>
  <c r="AM43" i="5" s="1"/>
  <c r="AM128" i="5" s="1"/>
  <c r="H160" i="5"/>
  <c r="AH26" i="5" l="1"/>
  <c r="AG27" i="5"/>
  <c r="AG28" i="5" s="1"/>
  <c r="AG130" i="5" s="1"/>
  <c r="AY25" i="2"/>
  <c r="AZ24" i="2"/>
  <c r="AZ25" i="6"/>
  <c r="BA26" i="6" s="1"/>
  <c r="BA24" i="6"/>
  <c r="AL27" i="6"/>
  <c r="AL28" i="6" s="1"/>
  <c r="AL130" i="6" s="1"/>
  <c r="AM36" i="6"/>
  <c r="AL38" i="6"/>
  <c r="I163" i="6"/>
  <c r="AL32" i="6"/>
  <c r="AK101" i="6"/>
  <c r="AK131" i="6"/>
  <c r="AO21" i="6"/>
  <c r="AL42" i="6"/>
  <c r="AL43" i="6" s="1"/>
  <c r="AL128" i="6" s="1"/>
  <c r="AM40" i="6"/>
  <c r="AL45" i="6"/>
  <c r="AL46" i="6" s="1"/>
  <c r="AL47" i="6" s="1"/>
  <c r="BA37" i="5"/>
  <c r="AK131" i="5"/>
  <c r="AK101" i="5"/>
  <c r="BB24" i="5"/>
  <c r="BA25" i="5"/>
  <c r="AO40" i="5"/>
  <c r="AN45" i="5"/>
  <c r="AN46" i="5" s="1"/>
  <c r="AN47" i="5" s="1"/>
  <c r="I159" i="5"/>
  <c r="J159" i="5" s="1"/>
  <c r="I155" i="5"/>
  <c r="AN21" i="5"/>
  <c r="AM36" i="5"/>
  <c r="AL38" i="5"/>
  <c r="AI26" i="5" l="1"/>
  <c r="AH27" i="5"/>
  <c r="AH28" i="5" s="1"/>
  <c r="AH130" i="5" s="1"/>
  <c r="BA24" i="2"/>
  <c r="AZ25" i="2"/>
  <c r="AM42" i="6"/>
  <c r="AM43" i="6" s="1"/>
  <c r="AM128" i="6" s="1"/>
  <c r="AN40" i="6"/>
  <c r="AM45" i="6"/>
  <c r="AM46" i="6" s="1"/>
  <c r="AM47" i="6" s="1"/>
  <c r="AL131" i="6"/>
  <c r="AL101" i="6"/>
  <c r="AM27" i="6"/>
  <c r="AM28" i="6" s="1"/>
  <c r="AM130" i="6" s="1"/>
  <c r="AM32" i="6"/>
  <c r="BB24" i="6"/>
  <c r="BA25" i="6"/>
  <c r="BB26" i="6" s="1"/>
  <c r="AP21" i="6"/>
  <c r="I165" i="6"/>
  <c r="J165" i="6" s="1"/>
  <c r="H206" i="6" s="1"/>
  <c r="I164" i="6"/>
  <c r="AM38" i="6"/>
  <c r="AN36" i="6"/>
  <c r="BA34" i="6"/>
  <c r="BA37" i="6"/>
  <c r="BB25" i="5"/>
  <c r="BC24" i="5"/>
  <c r="BB37" i="5"/>
  <c r="AO21" i="5"/>
  <c r="AN42" i="5"/>
  <c r="AN43" i="5" s="1"/>
  <c r="AN128" i="5" s="1"/>
  <c r="AL131" i="5"/>
  <c r="AL101" i="5"/>
  <c r="AM38" i="5"/>
  <c r="AN36" i="5"/>
  <c r="I163" i="5"/>
  <c r="AP40" i="5"/>
  <c r="AO45" i="5"/>
  <c r="AO46" i="5" s="1"/>
  <c r="AO47" i="5" s="1"/>
  <c r="AJ26" i="5" l="1"/>
  <c r="AI27" i="5"/>
  <c r="AI28" i="5" s="1"/>
  <c r="AI130" i="5" s="1"/>
  <c r="BB24" i="2"/>
  <c r="BA25" i="2"/>
  <c r="BB37" i="6"/>
  <c r="AN38" i="6"/>
  <c r="AO36" i="6"/>
  <c r="BC24" i="6"/>
  <c r="BB25" i="6"/>
  <c r="BC26" i="6" s="1"/>
  <c r="AQ21" i="6"/>
  <c r="AN32" i="6"/>
  <c r="AN27" i="6"/>
  <c r="AN28" i="6" s="1"/>
  <c r="AN130" i="6" s="1"/>
  <c r="AO40" i="6"/>
  <c r="AN42" i="6"/>
  <c r="AN43" i="6" s="1"/>
  <c r="AN128" i="6" s="1"/>
  <c r="AN45" i="6"/>
  <c r="AN46" i="6" s="1"/>
  <c r="AN47" i="6" s="1"/>
  <c r="I166" i="6"/>
  <c r="I157" i="6" s="1"/>
  <c r="J164" i="6"/>
  <c r="H198" i="6" s="1"/>
  <c r="AM131" i="6"/>
  <c r="AM101" i="6"/>
  <c r="AR149" i="6"/>
  <c r="AN149" i="6"/>
  <c r="AJ149" i="6"/>
  <c r="AF149" i="6"/>
  <c r="AB149" i="6"/>
  <c r="X149" i="6"/>
  <c r="T149" i="6"/>
  <c r="P149" i="6"/>
  <c r="L207" i="6"/>
  <c r="L149" i="6" s="1"/>
  <c r="AU149" i="6"/>
  <c r="AP149" i="6"/>
  <c r="AK149" i="6"/>
  <c r="AE149" i="6"/>
  <c r="Z149" i="6"/>
  <c r="U149" i="6"/>
  <c r="O149" i="6"/>
  <c r="J207" i="6"/>
  <c r="J149" i="6" s="1"/>
  <c r="AO149" i="6"/>
  <c r="AH149" i="6"/>
  <c r="AA149" i="6"/>
  <c r="S149" i="6"/>
  <c r="M207" i="6"/>
  <c r="M149" i="6" s="1"/>
  <c r="AT149" i="6"/>
  <c r="AM149" i="6"/>
  <c r="AG149" i="6"/>
  <c r="Y149" i="6"/>
  <c r="R149" i="6"/>
  <c r="K207" i="6"/>
  <c r="K149" i="6" s="1"/>
  <c r="AS149" i="6"/>
  <c r="AD149" i="6"/>
  <c r="Q149" i="6"/>
  <c r="AL149" i="6"/>
  <c r="W149" i="6"/>
  <c r="I207" i="6"/>
  <c r="I149" i="6" s="1"/>
  <c r="AQ149" i="6"/>
  <c r="N149" i="6"/>
  <c r="AI149" i="6"/>
  <c r="AC149" i="6"/>
  <c r="V149" i="6"/>
  <c r="AP21" i="5"/>
  <c r="AP42" i="5" s="1"/>
  <c r="AP43" i="5" s="1"/>
  <c r="AP128" i="5" s="1"/>
  <c r="AO42" i="5"/>
  <c r="AO43" i="5" s="1"/>
  <c r="AO128" i="5" s="1"/>
  <c r="AM131" i="5"/>
  <c r="AM101" i="5"/>
  <c r="BC25" i="5"/>
  <c r="BD24" i="5"/>
  <c r="AQ40" i="5"/>
  <c r="AP45" i="5"/>
  <c r="AP46" i="5" s="1"/>
  <c r="AP47" i="5" s="1"/>
  <c r="I165" i="5"/>
  <c r="J165" i="5" s="1"/>
  <c r="H206" i="5" s="1"/>
  <c r="I164" i="5"/>
  <c r="AN38" i="5"/>
  <c r="AO36" i="5"/>
  <c r="BC37" i="5"/>
  <c r="BD37" i="5" s="1"/>
  <c r="AK26" i="5" l="1"/>
  <c r="AJ27" i="5"/>
  <c r="AJ28" i="5" s="1"/>
  <c r="AJ130" i="5" s="1"/>
  <c r="BB25" i="2"/>
  <c r="BC24" i="2"/>
  <c r="AW207" i="6"/>
  <c r="H149" i="6"/>
  <c r="AU200" i="6"/>
  <c r="AU202" i="6" s="1"/>
  <c r="AQ200" i="6"/>
  <c r="AQ202" i="6" s="1"/>
  <c r="AM200" i="6"/>
  <c r="AM202" i="6" s="1"/>
  <c r="AI200" i="6"/>
  <c r="AI202" i="6" s="1"/>
  <c r="AE200" i="6"/>
  <c r="AE202" i="6" s="1"/>
  <c r="AA200" i="6"/>
  <c r="AA202" i="6" s="1"/>
  <c r="W200" i="6"/>
  <c r="W202" i="6" s="1"/>
  <c r="S200" i="6"/>
  <c r="S202" i="6" s="1"/>
  <c r="O200" i="6"/>
  <c r="O202" i="6" s="1"/>
  <c r="K199" i="6"/>
  <c r="K200" i="6" s="1"/>
  <c r="K202" i="6" s="1"/>
  <c r="H200" i="6"/>
  <c r="H202" i="6" s="1"/>
  <c r="AS200" i="6"/>
  <c r="AS202" i="6" s="1"/>
  <c r="AN200" i="6"/>
  <c r="AN202" i="6" s="1"/>
  <c r="AH200" i="6"/>
  <c r="AH202" i="6" s="1"/>
  <c r="AC200" i="6"/>
  <c r="AC202" i="6" s="1"/>
  <c r="X200" i="6"/>
  <c r="X202" i="6" s="1"/>
  <c r="R200" i="6"/>
  <c r="R202" i="6" s="1"/>
  <c r="M199" i="6"/>
  <c r="M200" i="6" s="1"/>
  <c r="M202" i="6" s="1"/>
  <c r="AT200" i="6"/>
  <c r="AT202" i="6" s="1"/>
  <c r="AL200" i="6"/>
  <c r="AL202" i="6" s="1"/>
  <c r="AF200" i="6"/>
  <c r="AF202" i="6" s="1"/>
  <c r="Y200" i="6"/>
  <c r="Y202" i="6" s="1"/>
  <c r="Q200" i="6"/>
  <c r="Q202" i="6" s="1"/>
  <c r="J199" i="6"/>
  <c r="J200" i="6" s="1"/>
  <c r="AR200" i="6"/>
  <c r="AR202" i="6" s="1"/>
  <c r="AK200" i="6"/>
  <c r="AK202" i="6" s="1"/>
  <c r="AD200" i="6"/>
  <c r="AD202" i="6" s="1"/>
  <c r="V200" i="6"/>
  <c r="V202" i="6" s="1"/>
  <c r="P200" i="6"/>
  <c r="P202" i="6" s="1"/>
  <c r="I199" i="6"/>
  <c r="AP200" i="6"/>
  <c r="AP202" i="6" s="1"/>
  <c r="AB200" i="6"/>
  <c r="AB202" i="6" s="1"/>
  <c r="N200" i="6"/>
  <c r="N202" i="6" s="1"/>
  <c r="AJ200" i="6"/>
  <c r="AJ202" i="6" s="1"/>
  <c r="U200" i="6"/>
  <c r="U202" i="6" s="1"/>
  <c r="AV200" i="6"/>
  <c r="AV202" i="6" s="1"/>
  <c r="T200" i="6"/>
  <c r="T202" i="6" s="1"/>
  <c r="AO200" i="6"/>
  <c r="AO202" i="6" s="1"/>
  <c r="L199" i="6"/>
  <c r="L200" i="6" s="1"/>
  <c r="L202" i="6" s="1"/>
  <c r="AG200" i="6"/>
  <c r="AG202" i="6" s="1"/>
  <c r="Z200" i="6"/>
  <c r="Z202" i="6" s="1"/>
  <c r="AP40" i="6"/>
  <c r="AO42" i="6"/>
  <c r="AO43" i="6" s="1"/>
  <c r="AO128" i="6" s="1"/>
  <c r="AO45" i="6"/>
  <c r="AO46" i="6" s="1"/>
  <c r="AO47" i="6" s="1"/>
  <c r="AN131" i="6"/>
  <c r="AN101" i="6"/>
  <c r="BD24" i="6"/>
  <c r="BC25" i="6"/>
  <c r="BD26" i="6" s="1"/>
  <c r="AO27" i="6"/>
  <c r="AO28" i="6" s="1"/>
  <c r="AO130" i="6" s="1"/>
  <c r="AR21" i="6"/>
  <c r="AO38" i="6"/>
  <c r="AP36" i="6"/>
  <c r="J157" i="6"/>
  <c r="J160" i="6" s="1"/>
  <c r="I160" i="6"/>
  <c r="AO32" i="6"/>
  <c r="BC37" i="6"/>
  <c r="I166" i="5"/>
  <c r="I157" i="5" s="1"/>
  <c r="J164" i="5"/>
  <c r="H198" i="5" s="1"/>
  <c r="AP36" i="5"/>
  <c r="AO38" i="5"/>
  <c r="AQ21" i="5"/>
  <c r="AR40" i="5"/>
  <c r="AQ45" i="5"/>
  <c r="AQ46" i="5" s="1"/>
  <c r="AQ47" i="5" s="1"/>
  <c r="AS149" i="5"/>
  <c r="AO149" i="5"/>
  <c r="AK149" i="5"/>
  <c r="AG149" i="5"/>
  <c r="AC149" i="5"/>
  <c r="Y149" i="5"/>
  <c r="U149" i="5"/>
  <c r="Q149" i="5"/>
  <c r="M207" i="5"/>
  <c r="M149" i="5" s="1"/>
  <c r="I207" i="5"/>
  <c r="I149" i="5" s="1"/>
  <c r="AU149" i="5"/>
  <c r="AQ149" i="5"/>
  <c r="AM149" i="5"/>
  <c r="AI149" i="5"/>
  <c r="AE149" i="5"/>
  <c r="AA149" i="5"/>
  <c r="W149" i="5"/>
  <c r="S149" i="5"/>
  <c r="O149" i="5"/>
  <c r="K207" i="5"/>
  <c r="K149" i="5" s="1"/>
  <c r="AN149" i="5"/>
  <c r="AF149" i="5"/>
  <c r="X149" i="5"/>
  <c r="P149" i="5"/>
  <c r="AR149" i="5"/>
  <c r="AJ149" i="5"/>
  <c r="AB149" i="5"/>
  <c r="T149" i="5"/>
  <c r="L207" i="5"/>
  <c r="L149" i="5" s="1"/>
  <c r="AT149" i="5"/>
  <c r="AD149" i="5"/>
  <c r="N149" i="5"/>
  <c r="AL149" i="5"/>
  <c r="V149" i="5"/>
  <c r="AP149" i="5"/>
  <c r="J207" i="5"/>
  <c r="J149" i="5" s="1"/>
  <c r="Z149" i="5"/>
  <c r="AH149" i="5"/>
  <c r="R149" i="5"/>
  <c r="BD25" i="5"/>
  <c r="BE37" i="5" s="1"/>
  <c r="BE24" i="5"/>
  <c r="AN131" i="5"/>
  <c r="AN101" i="5"/>
  <c r="AL26" i="5" l="1"/>
  <c r="AK27" i="5"/>
  <c r="AK28" i="5" s="1"/>
  <c r="AK130" i="5" s="1"/>
  <c r="BD37" i="6"/>
  <c r="BC25" i="2"/>
  <c r="BD24" i="2"/>
  <c r="AQ36" i="6"/>
  <c r="AP38" i="6"/>
  <c r="AO179" i="6"/>
  <c r="AK179" i="6"/>
  <c r="M179" i="6"/>
  <c r="K179" i="6"/>
  <c r="AA179" i="6"/>
  <c r="AT117" i="6"/>
  <c r="AP117" i="6"/>
  <c r="AL117" i="6"/>
  <c r="AH117" i="6"/>
  <c r="AD117" i="6"/>
  <c r="Z117" i="6"/>
  <c r="V117" i="6"/>
  <c r="R117" i="6"/>
  <c r="N117" i="6"/>
  <c r="J117" i="6"/>
  <c r="AS117" i="6"/>
  <c r="AO117" i="6"/>
  <c r="AK117" i="6"/>
  <c r="AG117" i="6"/>
  <c r="AC117" i="6"/>
  <c r="Y117" i="6"/>
  <c r="U117" i="6"/>
  <c r="Q117" i="6"/>
  <c r="M117" i="6"/>
  <c r="I117" i="6"/>
  <c r="AV117" i="6"/>
  <c r="AN117" i="6"/>
  <c r="AF117" i="6"/>
  <c r="X117" i="6"/>
  <c r="P117" i="6"/>
  <c r="H117" i="6"/>
  <c r="H119" i="6" s="1"/>
  <c r="AU117" i="6"/>
  <c r="AM117" i="6"/>
  <c r="AE117" i="6"/>
  <c r="W117" i="6"/>
  <c r="O117" i="6"/>
  <c r="AJ117" i="6"/>
  <c r="T117" i="6"/>
  <c r="AQ117" i="6"/>
  <c r="K117" i="6"/>
  <c r="AI117" i="6"/>
  <c r="S117" i="6"/>
  <c r="AR117" i="6"/>
  <c r="AB117" i="6"/>
  <c r="L117" i="6"/>
  <c r="AA117" i="6"/>
  <c r="AP27" i="6"/>
  <c r="AP28" i="6" s="1"/>
  <c r="AP130" i="6" s="1"/>
  <c r="Z179" i="6"/>
  <c r="N179" i="6"/>
  <c r="AR179" i="6"/>
  <c r="R179" i="6"/>
  <c r="O179" i="6"/>
  <c r="AE179" i="6"/>
  <c r="I189" i="6"/>
  <c r="I170" i="6"/>
  <c r="H192" i="6"/>
  <c r="AS21" i="6"/>
  <c r="AG179" i="6"/>
  <c r="AV179" i="6"/>
  <c r="AB179" i="6"/>
  <c r="V179" i="6"/>
  <c r="J202" i="6"/>
  <c r="I202" i="6"/>
  <c r="AL179" i="6"/>
  <c r="X179" i="6"/>
  <c r="AS179" i="6"/>
  <c r="S179" i="6"/>
  <c r="AI179" i="6"/>
  <c r="AP32" i="6"/>
  <c r="AP42" i="6"/>
  <c r="AP43" i="6" s="1"/>
  <c r="AP128" i="6" s="1"/>
  <c r="AQ40" i="6"/>
  <c r="AP45" i="6"/>
  <c r="AP46" i="6" s="1"/>
  <c r="AP47" i="6" s="1"/>
  <c r="AJ179" i="6"/>
  <c r="I200" i="6"/>
  <c r="AW199" i="6"/>
  <c r="Y179" i="6"/>
  <c r="AH179" i="6"/>
  <c r="AQ179" i="6"/>
  <c r="AO101" i="6"/>
  <c r="AO131" i="6"/>
  <c r="T179" i="6"/>
  <c r="P179" i="6"/>
  <c r="AF179" i="6"/>
  <c r="AN179" i="6"/>
  <c r="AU179" i="6"/>
  <c r="BD25" i="6"/>
  <c r="BE37" i="6" s="1"/>
  <c r="BE24" i="6"/>
  <c r="L179" i="6"/>
  <c r="U179" i="6"/>
  <c r="AP179" i="6"/>
  <c r="AD179" i="6"/>
  <c r="Q179" i="6"/>
  <c r="AT179" i="6"/>
  <c r="AC179" i="6"/>
  <c r="H179" i="6"/>
  <c r="H203" i="6"/>
  <c r="W179" i="6"/>
  <c r="AM179" i="6"/>
  <c r="BF24" i="5"/>
  <c r="BE25" i="5"/>
  <c r="BF34" i="5" s="1"/>
  <c r="BF37" i="5"/>
  <c r="BF35" i="5"/>
  <c r="AW207" i="5"/>
  <c r="H149" i="5"/>
  <c r="AS40" i="5"/>
  <c r="AR45" i="5"/>
  <c r="AR46" i="5" s="1"/>
  <c r="AR47" i="5" s="1"/>
  <c r="AR21" i="5"/>
  <c r="AR42" i="5" s="1"/>
  <c r="AR43" i="5" s="1"/>
  <c r="AR128" i="5" s="1"/>
  <c r="AP38" i="5"/>
  <c r="AQ36" i="5"/>
  <c r="AV200" i="5"/>
  <c r="AV202" i="5" s="1"/>
  <c r="AR200" i="5"/>
  <c r="AR202" i="5" s="1"/>
  <c r="AN200" i="5"/>
  <c r="AN202" i="5" s="1"/>
  <c r="AJ200" i="5"/>
  <c r="AJ202" i="5" s="1"/>
  <c r="AF200" i="5"/>
  <c r="AF202" i="5" s="1"/>
  <c r="AB200" i="5"/>
  <c r="AB202" i="5" s="1"/>
  <c r="X200" i="5"/>
  <c r="X202" i="5" s="1"/>
  <c r="T200" i="5"/>
  <c r="T202" i="5" s="1"/>
  <c r="P200" i="5"/>
  <c r="P202" i="5" s="1"/>
  <c r="L199" i="5"/>
  <c r="L200" i="5" s="1"/>
  <c r="L202" i="5" s="1"/>
  <c r="H200" i="5"/>
  <c r="H202" i="5" s="1"/>
  <c r="AT200" i="5"/>
  <c r="AT202" i="5" s="1"/>
  <c r="AP200" i="5"/>
  <c r="AP202" i="5" s="1"/>
  <c r="AL200" i="5"/>
  <c r="AL202" i="5" s="1"/>
  <c r="AH200" i="5"/>
  <c r="AH202" i="5" s="1"/>
  <c r="AD200" i="5"/>
  <c r="AD202" i="5" s="1"/>
  <c r="Z200" i="5"/>
  <c r="Z202" i="5" s="1"/>
  <c r="V200" i="5"/>
  <c r="V202" i="5" s="1"/>
  <c r="R200" i="5"/>
  <c r="R202" i="5" s="1"/>
  <c r="N200" i="5"/>
  <c r="N202" i="5" s="1"/>
  <c r="J199" i="5"/>
  <c r="J200" i="5" s="1"/>
  <c r="AU200" i="5"/>
  <c r="AU202" i="5" s="1"/>
  <c r="AM200" i="5"/>
  <c r="AM202" i="5" s="1"/>
  <c r="AE200" i="5"/>
  <c r="AE202" i="5" s="1"/>
  <c r="W200" i="5"/>
  <c r="W202" i="5" s="1"/>
  <c r="O200" i="5"/>
  <c r="O202" i="5" s="1"/>
  <c r="AQ200" i="5"/>
  <c r="AQ202" i="5" s="1"/>
  <c r="AI200" i="5"/>
  <c r="AI202" i="5" s="1"/>
  <c r="AA200" i="5"/>
  <c r="AA202" i="5" s="1"/>
  <c r="S200" i="5"/>
  <c r="S202" i="5" s="1"/>
  <c r="K199" i="5"/>
  <c r="K200" i="5" s="1"/>
  <c r="K202" i="5" s="1"/>
  <c r="AO200" i="5"/>
  <c r="AO202" i="5" s="1"/>
  <c r="Y200" i="5"/>
  <c r="Y202" i="5" s="1"/>
  <c r="I199" i="5"/>
  <c r="AG200" i="5"/>
  <c r="AG202" i="5" s="1"/>
  <c r="Q200" i="5"/>
  <c r="Q202" i="5" s="1"/>
  <c r="U200" i="5"/>
  <c r="U202" i="5" s="1"/>
  <c r="AK200" i="5"/>
  <c r="AK202" i="5" s="1"/>
  <c r="M199" i="5"/>
  <c r="M200" i="5" s="1"/>
  <c r="M202" i="5" s="1"/>
  <c r="AS200" i="5"/>
  <c r="AS202" i="5" s="1"/>
  <c r="AC200" i="5"/>
  <c r="AC202" i="5" s="1"/>
  <c r="AQ42" i="5"/>
  <c r="AQ43" i="5" s="1"/>
  <c r="AQ128" i="5" s="1"/>
  <c r="AO131" i="5"/>
  <c r="AO101" i="5"/>
  <c r="J157" i="5"/>
  <c r="J160" i="5" s="1"/>
  <c r="I160" i="5"/>
  <c r="AM26" i="5" l="1"/>
  <c r="AL27" i="5"/>
  <c r="AL28" i="5" s="1"/>
  <c r="AL130" i="5" s="1"/>
  <c r="BE26" i="6"/>
  <c r="AW199" i="5"/>
  <c r="BD25" i="2"/>
  <c r="BE24" i="2"/>
  <c r="AP101" i="6"/>
  <c r="AP131" i="6"/>
  <c r="AQ27" i="6"/>
  <c r="AQ28" i="6" s="1"/>
  <c r="AQ130" i="6" s="1"/>
  <c r="AQ32" i="6"/>
  <c r="J170" i="6"/>
  <c r="I173" i="6"/>
  <c r="AQ42" i="6"/>
  <c r="AQ43" i="6" s="1"/>
  <c r="AQ128" i="6" s="1"/>
  <c r="AR40" i="6"/>
  <c r="AQ45" i="6"/>
  <c r="AQ46" i="6" s="1"/>
  <c r="AQ47" i="6" s="1"/>
  <c r="AT21" i="6"/>
  <c r="AV192" i="6"/>
  <c r="AR192" i="6"/>
  <c r="AN192" i="6"/>
  <c r="AS192" i="6"/>
  <c r="AM192" i="6"/>
  <c r="AI192" i="6"/>
  <c r="AE192" i="6"/>
  <c r="AA192" i="6"/>
  <c r="W192" i="6"/>
  <c r="S192" i="6"/>
  <c r="O192" i="6"/>
  <c r="AU192" i="6"/>
  <c r="AO192" i="6"/>
  <c r="AH192" i="6"/>
  <c r="AC192" i="6"/>
  <c r="X192" i="6"/>
  <c r="R192" i="6"/>
  <c r="AT192" i="6"/>
  <c r="AL192" i="6"/>
  <c r="AG192" i="6"/>
  <c r="AB192" i="6"/>
  <c r="V192" i="6"/>
  <c r="Q192" i="6"/>
  <c r="J189" i="6"/>
  <c r="AK192" i="6"/>
  <c r="Z192" i="6"/>
  <c r="P192" i="6"/>
  <c r="AQ192" i="6"/>
  <c r="AF192" i="6"/>
  <c r="U192" i="6"/>
  <c r="I191" i="6"/>
  <c r="AP192" i="6"/>
  <c r="T192" i="6"/>
  <c r="AJ192" i="6"/>
  <c r="N192" i="6"/>
  <c r="AD192" i="6"/>
  <c r="Y192" i="6"/>
  <c r="I132" i="6"/>
  <c r="I203" i="6"/>
  <c r="J203" i="6" s="1"/>
  <c r="K203" i="6" s="1"/>
  <c r="L203" i="6" s="1"/>
  <c r="M203" i="6" s="1"/>
  <c r="N203" i="6" s="1"/>
  <c r="O203" i="6" s="1"/>
  <c r="P203" i="6" s="1"/>
  <c r="Q203" i="6" s="1"/>
  <c r="R203" i="6" s="1"/>
  <c r="S203" i="6" s="1"/>
  <c r="T203" i="6" s="1"/>
  <c r="U203" i="6" s="1"/>
  <c r="V203" i="6" s="1"/>
  <c r="W203" i="6" s="1"/>
  <c r="X203" i="6" s="1"/>
  <c r="Y203" i="6" s="1"/>
  <c r="Z203" i="6" s="1"/>
  <c r="AA203" i="6" s="1"/>
  <c r="AB203" i="6" s="1"/>
  <c r="AC203" i="6" s="1"/>
  <c r="AD203" i="6" s="1"/>
  <c r="AE203" i="6" s="1"/>
  <c r="AF203" i="6" s="1"/>
  <c r="AG203" i="6" s="1"/>
  <c r="AH203" i="6" s="1"/>
  <c r="AI203" i="6" s="1"/>
  <c r="AJ203" i="6" s="1"/>
  <c r="AK203" i="6" s="1"/>
  <c r="AL203" i="6" s="1"/>
  <c r="AM203" i="6" s="1"/>
  <c r="AN203" i="6" s="1"/>
  <c r="AO203" i="6" s="1"/>
  <c r="AP203" i="6" s="1"/>
  <c r="AQ203" i="6" s="1"/>
  <c r="AR203" i="6" s="1"/>
  <c r="AS203" i="6" s="1"/>
  <c r="AT203" i="6" s="1"/>
  <c r="AU203" i="6" s="1"/>
  <c r="AV203" i="6" s="1"/>
  <c r="I179" i="6"/>
  <c r="H193" i="6"/>
  <c r="H195" i="6" s="1"/>
  <c r="I137" i="6"/>
  <c r="J8" i="6" s="1"/>
  <c r="J179" i="6"/>
  <c r="AR36" i="6"/>
  <c r="AQ38" i="6"/>
  <c r="H184" i="6"/>
  <c r="BE25" i="6"/>
  <c r="BF37" i="6" s="1"/>
  <c r="BF24" i="6"/>
  <c r="I189" i="5"/>
  <c r="I170" i="5"/>
  <c r="H192" i="5"/>
  <c r="U179" i="5"/>
  <c r="W179" i="5"/>
  <c r="J202" i="5"/>
  <c r="I202" i="5"/>
  <c r="AP179" i="5"/>
  <c r="AF179" i="5"/>
  <c r="AS179" i="5"/>
  <c r="Q179" i="5"/>
  <c r="AO179" i="5"/>
  <c r="AI179" i="5"/>
  <c r="AE179" i="5"/>
  <c r="N179" i="5"/>
  <c r="AD179" i="5"/>
  <c r="AT179" i="5"/>
  <c r="T179" i="5"/>
  <c r="AJ179" i="5"/>
  <c r="AR36" i="5"/>
  <c r="AQ38" i="5"/>
  <c r="AC179" i="5"/>
  <c r="Y179" i="5"/>
  <c r="AA179" i="5"/>
  <c r="Z179" i="5"/>
  <c r="P179" i="5"/>
  <c r="AV179" i="5"/>
  <c r="M179" i="5"/>
  <c r="AG179" i="5"/>
  <c r="K179" i="5"/>
  <c r="AQ179" i="5"/>
  <c r="AM179" i="5"/>
  <c r="R179" i="5"/>
  <c r="AH179" i="5"/>
  <c r="H203" i="5"/>
  <c r="H179" i="5"/>
  <c r="X179" i="5"/>
  <c r="AN179" i="5"/>
  <c r="BF25" i="5"/>
  <c r="BG37" i="5" s="1"/>
  <c r="BG24" i="5"/>
  <c r="AP131" i="5"/>
  <c r="AP101" i="5"/>
  <c r="AS117" i="5"/>
  <c r="AO117" i="5"/>
  <c r="AK117" i="5"/>
  <c r="AG117" i="5"/>
  <c r="AC117" i="5"/>
  <c r="Y117" i="5"/>
  <c r="U117" i="5"/>
  <c r="Q117" i="5"/>
  <c r="M117" i="5"/>
  <c r="I117" i="5"/>
  <c r="AU117" i="5"/>
  <c r="AQ117" i="5"/>
  <c r="AM117" i="5"/>
  <c r="AI117" i="5"/>
  <c r="AE117" i="5"/>
  <c r="AA117" i="5"/>
  <c r="W117" i="5"/>
  <c r="S117" i="5"/>
  <c r="O117" i="5"/>
  <c r="K117" i="5"/>
  <c r="AT117" i="5"/>
  <c r="AL117" i="5"/>
  <c r="AD117" i="5"/>
  <c r="V117" i="5"/>
  <c r="N117" i="5"/>
  <c r="AP117" i="5"/>
  <c r="AH117" i="5"/>
  <c r="Z117" i="5"/>
  <c r="R117" i="5"/>
  <c r="J117" i="5"/>
  <c r="AR117" i="5"/>
  <c r="AB117" i="5"/>
  <c r="L117" i="5"/>
  <c r="AN117" i="5"/>
  <c r="X117" i="5"/>
  <c r="H117" i="5"/>
  <c r="H119" i="5" s="1"/>
  <c r="AJ117" i="5"/>
  <c r="T117" i="5"/>
  <c r="AV117" i="5"/>
  <c r="AF117" i="5"/>
  <c r="P117" i="5"/>
  <c r="AK179" i="5"/>
  <c r="I200" i="5"/>
  <c r="S179" i="5"/>
  <c r="O179" i="5"/>
  <c r="AU179" i="5"/>
  <c r="V179" i="5"/>
  <c r="AL179" i="5"/>
  <c r="L179" i="5"/>
  <c r="AB179" i="5"/>
  <c r="AR179" i="5"/>
  <c r="AS21" i="5"/>
  <c r="AS42" i="5" s="1"/>
  <c r="AS43" i="5" s="1"/>
  <c r="AS128" i="5" s="1"/>
  <c r="AT40" i="5"/>
  <c r="AS45" i="5"/>
  <c r="AS46" i="5" s="1"/>
  <c r="AS47" i="5" s="1"/>
  <c r="AN26" i="5" l="1"/>
  <c r="AM27" i="5"/>
  <c r="AM28" i="5" s="1"/>
  <c r="AM130" i="5" s="1"/>
  <c r="BF26" i="6"/>
  <c r="BF24" i="2"/>
  <c r="BE25" i="2"/>
  <c r="BF35" i="2" s="1"/>
  <c r="BF34" i="6"/>
  <c r="J173" i="6"/>
  <c r="K170" i="6"/>
  <c r="I184" i="6"/>
  <c r="AS40" i="6"/>
  <c r="AR42" i="6"/>
  <c r="AR43" i="6" s="1"/>
  <c r="AR128" i="6" s="1"/>
  <c r="AR45" i="6"/>
  <c r="AR46" i="6" s="1"/>
  <c r="AR47" i="6" s="1"/>
  <c r="AQ131" i="6"/>
  <c r="AQ101" i="6"/>
  <c r="J132" i="6"/>
  <c r="J6" i="6"/>
  <c r="I100" i="6"/>
  <c r="I102" i="6" s="1"/>
  <c r="AU21" i="6"/>
  <c r="I134" i="6"/>
  <c r="J7" i="6" s="1"/>
  <c r="I192" i="6"/>
  <c r="I176" i="6"/>
  <c r="AS36" i="6"/>
  <c r="AR38" i="6"/>
  <c r="G8" i="6"/>
  <c r="BF35" i="6"/>
  <c r="BF25" i="6"/>
  <c r="BG37" i="6" s="1"/>
  <c r="BG24" i="6"/>
  <c r="H196" i="6"/>
  <c r="H180" i="6"/>
  <c r="K189" i="6"/>
  <c r="J191" i="6"/>
  <c r="AR32" i="6"/>
  <c r="AR27" i="6"/>
  <c r="AR28" i="6" s="1"/>
  <c r="AR130" i="6" s="1"/>
  <c r="AU40" i="5"/>
  <c r="AT45" i="5"/>
  <c r="AT46" i="5" s="1"/>
  <c r="AT47" i="5" s="1"/>
  <c r="I132" i="5"/>
  <c r="BG25" i="5"/>
  <c r="BH37" i="5" s="1"/>
  <c r="BH24" i="5"/>
  <c r="H193" i="5"/>
  <c r="H195" i="5" s="1"/>
  <c r="I173" i="5"/>
  <c r="J170" i="5"/>
  <c r="AT21" i="5"/>
  <c r="AT42" i="5" s="1"/>
  <c r="AT43" i="5" s="1"/>
  <c r="AT128" i="5" s="1"/>
  <c r="I137" i="5"/>
  <c r="J8" i="5" s="1"/>
  <c r="H184" i="5"/>
  <c r="I203" i="5"/>
  <c r="J203" i="5" s="1"/>
  <c r="K203" i="5" s="1"/>
  <c r="L203" i="5" s="1"/>
  <c r="M203" i="5" s="1"/>
  <c r="N203" i="5" s="1"/>
  <c r="O203" i="5" s="1"/>
  <c r="P203" i="5" s="1"/>
  <c r="Q203" i="5" s="1"/>
  <c r="R203" i="5" s="1"/>
  <c r="S203" i="5" s="1"/>
  <c r="T203" i="5" s="1"/>
  <c r="U203" i="5" s="1"/>
  <c r="V203" i="5" s="1"/>
  <c r="W203" i="5" s="1"/>
  <c r="X203" i="5" s="1"/>
  <c r="Y203" i="5" s="1"/>
  <c r="Z203" i="5" s="1"/>
  <c r="AA203" i="5" s="1"/>
  <c r="AB203" i="5" s="1"/>
  <c r="AC203" i="5" s="1"/>
  <c r="AD203" i="5" s="1"/>
  <c r="AE203" i="5" s="1"/>
  <c r="AF203" i="5" s="1"/>
  <c r="AG203" i="5" s="1"/>
  <c r="AH203" i="5" s="1"/>
  <c r="AI203" i="5" s="1"/>
  <c r="AJ203" i="5" s="1"/>
  <c r="AK203" i="5" s="1"/>
  <c r="AL203" i="5" s="1"/>
  <c r="AM203" i="5" s="1"/>
  <c r="AN203" i="5" s="1"/>
  <c r="AO203" i="5" s="1"/>
  <c r="AP203" i="5" s="1"/>
  <c r="AQ203" i="5" s="1"/>
  <c r="AR203" i="5" s="1"/>
  <c r="AS203" i="5" s="1"/>
  <c r="AT203" i="5" s="1"/>
  <c r="AU203" i="5" s="1"/>
  <c r="AV203" i="5" s="1"/>
  <c r="I179" i="5"/>
  <c r="AS192" i="5"/>
  <c r="AU192" i="5"/>
  <c r="AQ192" i="5"/>
  <c r="AR192" i="5"/>
  <c r="AM192" i="5"/>
  <c r="AI192" i="5"/>
  <c r="AE192" i="5"/>
  <c r="AA192" i="5"/>
  <c r="W192" i="5"/>
  <c r="S192" i="5"/>
  <c r="O192" i="5"/>
  <c r="AV192" i="5"/>
  <c r="AO192" i="5"/>
  <c r="AK192" i="5"/>
  <c r="AG192" i="5"/>
  <c r="AC192" i="5"/>
  <c r="Y192" i="5"/>
  <c r="U192" i="5"/>
  <c r="Q192" i="5"/>
  <c r="AT192" i="5"/>
  <c r="AJ192" i="5"/>
  <c r="AB192" i="5"/>
  <c r="T192" i="5"/>
  <c r="AN192" i="5"/>
  <c r="AF192" i="5"/>
  <c r="X192" i="5"/>
  <c r="P192" i="5"/>
  <c r="I191" i="5"/>
  <c r="AH192" i="5"/>
  <c r="R192" i="5"/>
  <c r="AP192" i="5"/>
  <c r="Z192" i="5"/>
  <c r="N192" i="5"/>
  <c r="AD192" i="5"/>
  <c r="AL192" i="5"/>
  <c r="J189" i="5"/>
  <c r="V192" i="5"/>
  <c r="AQ101" i="5"/>
  <c r="AQ131" i="5"/>
  <c r="AS36" i="5"/>
  <c r="AR38" i="5"/>
  <c r="J179" i="5"/>
  <c r="AO26" i="5" l="1"/>
  <c r="AN27" i="5"/>
  <c r="AN28" i="5" s="1"/>
  <c r="AN130" i="5" s="1"/>
  <c r="BG26" i="6"/>
  <c r="BF25" i="2"/>
  <c r="BG24" i="2"/>
  <c r="AS38" i="6"/>
  <c r="AT36" i="6"/>
  <c r="AV21" i="6"/>
  <c r="AT40" i="6"/>
  <c r="AS42" i="6"/>
  <c r="AS43" i="6" s="1"/>
  <c r="AS128" i="6" s="1"/>
  <c r="AS45" i="6"/>
  <c r="AS46" i="6" s="1"/>
  <c r="AS47" i="6" s="1"/>
  <c r="G6" i="6"/>
  <c r="AS27" i="6"/>
  <c r="AS28" i="6" s="1"/>
  <c r="AS130" i="6" s="1"/>
  <c r="BH24" i="6"/>
  <c r="BG25" i="6"/>
  <c r="BH37" i="6" s="1"/>
  <c r="I193" i="6"/>
  <c r="I195" i="6" s="1"/>
  <c r="K132" i="6"/>
  <c r="K6" i="6"/>
  <c r="J184" i="6"/>
  <c r="AR131" i="6"/>
  <c r="AR101" i="6"/>
  <c r="H185" i="6"/>
  <c r="H181" i="6"/>
  <c r="I105" i="6"/>
  <c r="J192" i="6"/>
  <c r="J193" i="6" s="1"/>
  <c r="J195" i="6" s="1"/>
  <c r="J134" i="6"/>
  <c r="K7" i="6" s="1"/>
  <c r="J176" i="6"/>
  <c r="I118" i="6"/>
  <c r="I119" i="6" s="1"/>
  <c r="AS32" i="6"/>
  <c r="K191" i="6"/>
  <c r="L189" i="6"/>
  <c r="G7" i="6"/>
  <c r="K173" i="6"/>
  <c r="L170" i="6"/>
  <c r="I184" i="5"/>
  <c r="J173" i="5"/>
  <c r="K170" i="5"/>
  <c r="H196" i="5"/>
  <c r="H180" i="5"/>
  <c r="AU21" i="5"/>
  <c r="AU42" i="5" s="1"/>
  <c r="AU43" i="5" s="1"/>
  <c r="AU128" i="5" s="1"/>
  <c r="I192" i="5"/>
  <c r="I134" i="5"/>
  <c r="J7" i="5" s="1"/>
  <c r="I176" i="5"/>
  <c r="BH25" i="5"/>
  <c r="BI24" i="5"/>
  <c r="J132" i="5"/>
  <c r="J6" i="5"/>
  <c r="I100" i="5"/>
  <c r="I102" i="5" s="1"/>
  <c r="AV40" i="5"/>
  <c r="AU45" i="5"/>
  <c r="AU46" i="5" s="1"/>
  <c r="AU47" i="5" s="1"/>
  <c r="AT36" i="5"/>
  <c r="AS38" i="5"/>
  <c r="J191" i="5"/>
  <c r="K189" i="5"/>
  <c r="G8" i="5"/>
  <c r="BI37" i="5"/>
  <c r="AR131" i="5"/>
  <c r="AR101" i="5"/>
  <c r="AP26" i="5" l="1"/>
  <c r="AO27" i="5"/>
  <c r="AO28" i="5" s="1"/>
  <c r="AO130" i="5" s="1"/>
  <c r="BH26" i="6"/>
  <c r="BG25" i="2"/>
  <c r="BH24" i="2"/>
  <c r="L191" i="6"/>
  <c r="M189" i="6"/>
  <c r="K184" i="6"/>
  <c r="L173" i="6"/>
  <c r="M170" i="6"/>
  <c r="AT32" i="6"/>
  <c r="J137" i="6"/>
  <c r="L132" i="6"/>
  <c r="L6" i="6"/>
  <c r="BH25" i="6"/>
  <c r="BI37" i="6" s="1"/>
  <c r="BI24" i="6"/>
  <c r="AT42" i="6"/>
  <c r="AT43" i="6" s="1"/>
  <c r="AT128" i="6" s="1"/>
  <c r="AU40" i="6"/>
  <c r="AT45" i="6"/>
  <c r="AT46" i="6" s="1"/>
  <c r="AT47" i="6" s="1"/>
  <c r="J180" i="6"/>
  <c r="J181" i="6" s="1"/>
  <c r="AT27" i="6"/>
  <c r="AT28" i="6" s="1"/>
  <c r="AT130" i="6" s="1"/>
  <c r="H186" i="6"/>
  <c r="H121" i="6" s="1"/>
  <c r="H122" i="6" s="1"/>
  <c r="AT38" i="6"/>
  <c r="AU36" i="6"/>
  <c r="K192" i="6"/>
  <c r="K134" i="6"/>
  <c r="L7" i="6" s="1"/>
  <c r="AS101" i="6"/>
  <c r="AS131" i="6"/>
  <c r="K176" i="6"/>
  <c r="J118" i="6"/>
  <c r="J119" i="6" s="1"/>
  <c r="I180" i="6"/>
  <c r="I181" i="6" s="1"/>
  <c r="I196" i="6"/>
  <c r="J196" i="6" s="1"/>
  <c r="AW21" i="6"/>
  <c r="AS131" i="5"/>
  <c r="AS101" i="5"/>
  <c r="BJ24" i="5"/>
  <c r="BJ25" i="5" s="1"/>
  <c r="BI25" i="5"/>
  <c r="BJ37" i="5" s="1"/>
  <c r="AV21" i="5"/>
  <c r="AV42" i="5" s="1"/>
  <c r="AV43" i="5" s="1"/>
  <c r="AV128" i="5" s="1"/>
  <c r="L189" i="5"/>
  <c r="K191" i="5"/>
  <c r="I105" i="5"/>
  <c r="J176" i="5"/>
  <c r="I118" i="5"/>
  <c r="I119" i="5" s="1"/>
  <c r="H185" i="5"/>
  <c r="H181" i="5"/>
  <c r="J184" i="5"/>
  <c r="K6" i="5"/>
  <c r="K132" i="5"/>
  <c r="K173" i="5"/>
  <c r="L170" i="5"/>
  <c r="I193" i="5"/>
  <c r="I195" i="5" s="1"/>
  <c r="AT38" i="5"/>
  <c r="AU36" i="5"/>
  <c r="J192" i="5"/>
  <c r="J193" i="5" s="1"/>
  <c r="J195" i="5" s="1"/>
  <c r="J134" i="5"/>
  <c r="K7" i="5" s="1"/>
  <c r="AW40" i="5"/>
  <c r="AV45" i="5"/>
  <c r="AV46" i="5" s="1"/>
  <c r="AV47" i="5" s="1"/>
  <c r="G6" i="5"/>
  <c r="G7" i="5"/>
  <c r="AQ26" i="5" l="1"/>
  <c r="AP27" i="5"/>
  <c r="AP28" i="5" s="1"/>
  <c r="AP130" i="5" s="1"/>
  <c r="BI26" i="6"/>
  <c r="I185" i="6"/>
  <c r="J185" i="6" s="1"/>
  <c r="BH25" i="2"/>
  <c r="BI24" i="2"/>
  <c r="L184" i="6"/>
  <c r="K193" i="6"/>
  <c r="K195" i="6" s="1"/>
  <c r="AV36" i="6"/>
  <c r="AU38" i="6"/>
  <c r="BJ24" i="6"/>
  <c r="BJ25" i="6" s="1"/>
  <c r="BI25" i="6"/>
  <c r="BJ37" i="6" s="1"/>
  <c r="AT131" i="6"/>
  <c r="AT101" i="6"/>
  <c r="K137" i="6"/>
  <c r="H146" i="6"/>
  <c r="H125" i="6"/>
  <c r="I140" i="6" s="1"/>
  <c r="N170" i="6"/>
  <c r="O170" i="6" s="1"/>
  <c r="P170" i="6" s="1"/>
  <c r="Q170" i="6" s="1"/>
  <c r="R170" i="6" s="1"/>
  <c r="S170" i="6" s="1"/>
  <c r="T170" i="6" s="1"/>
  <c r="U170" i="6" s="1"/>
  <c r="V170" i="6" s="1"/>
  <c r="W170" i="6" s="1"/>
  <c r="X170" i="6" s="1"/>
  <c r="Y170" i="6" s="1"/>
  <c r="Z170" i="6" s="1"/>
  <c r="AA170" i="6" s="1"/>
  <c r="AB170" i="6" s="1"/>
  <c r="AC170" i="6" s="1"/>
  <c r="AD170" i="6" s="1"/>
  <c r="AE170" i="6" s="1"/>
  <c r="AF170" i="6" s="1"/>
  <c r="AG170" i="6" s="1"/>
  <c r="AH170" i="6" s="1"/>
  <c r="AI170" i="6" s="1"/>
  <c r="AJ170" i="6" s="1"/>
  <c r="AK170" i="6" s="1"/>
  <c r="AL170" i="6" s="1"/>
  <c r="AM170" i="6" s="1"/>
  <c r="AN170" i="6" s="1"/>
  <c r="AO170" i="6" s="1"/>
  <c r="AP170" i="6" s="1"/>
  <c r="AQ170" i="6" s="1"/>
  <c r="AR170" i="6" s="1"/>
  <c r="AS170" i="6" s="1"/>
  <c r="AT170" i="6" s="1"/>
  <c r="AU170" i="6" s="1"/>
  <c r="AV170" i="6" s="1"/>
  <c r="M173" i="6"/>
  <c r="L176" i="6"/>
  <c r="K118" i="6"/>
  <c r="K119" i="6" s="1"/>
  <c r="K8" i="6"/>
  <c r="J100" i="6"/>
  <c r="J102" i="6" s="1"/>
  <c r="L192" i="6"/>
  <c r="L193" i="6" s="1"/>
  <c r="L195" i="6" s="1"/>
  <c r="L134" i="6"/>
  <c r="M7" i="6" s="1"/>
  <c r="AX21" i="6"/>
  <c r="AU27" i="6"/>
  <c r="AU28" i="6" s="1"/>
  <c r="AU130" i="6" s="1"/>
  <c r="AV40" i="6"/>
  <c r="AU42" i="6"/>
  <c r="AU43" i="6" s="1"/>
  <c r="AU128" i="6" s="1"/>
  <c r="AU45" i="6"/>
  <c r="AU46" i="6" s="1"/>
  <c r="AU47" i="6" s="1"/>
  <c r="M132" i="6"/>
  <c r="M6" i="6"/>
  <c r="AU32" i="6"/>
  <c r="N189" i="6"/>
  <c r="M191" i="6"/>
  <c r="J137" i="5"/>
  <c r="AT131" i="5"/>
  <c r="AT101" i="5"/>
  <c r="L173" i="5"/>
  <c r="M170" i="5"/>
  <c r="K176" i="5"/>
  <c r="J118" i="5"/>
  <c r="J119" i="5" s="1"/>
  <c r="L191" i="5"/>
  <c r="M189" i="5"/>
  <c r="K184" i="5"/>
  <c r="AW21" i="5"/>
  <c r="AX40" i="5"/>
  <c r="AW45" i="5"/>
  <c r="AW46" i="5" s="1"/>
  <c r="AW47" i="5" s="1"/>
  <c r="AU38" i="5"/>
  <c r="AV36" i="5"/>
  <c r="K192" i="5"/>
  <c r="K193" i="5" s="1"/>
  <c r="K195" i="5" s="1"/>
  <c r="K134" i="5"/>
  <c r="L7" i="5" s="1"/>
  <c r="L132" i="5"/>
  <c r="L6" i="5"/>
  <c r="I196" i="5"/>
  <c r="J196" i="5" s="1"/>
  <c r="I180" i="5"/>
  <c r="I181" i="5" s="1"/>
  <c r="J180" i="5"/>
  <c r="J181" i="5" s="1"/>
  <c r="H186" i="5"/>
  <c r="H121" i="5" s="1"/>
  <c r="H122" i="5" s="1"/>
  <c r="AR26" i="5" l="1"/>
  <c r="AQ27" i="5"/>
  <c r="AQ28" i="5" s="1"/>
  <c r="AQ130" i="5" s="1"/>
  <c r="BJ26" i="6"/>
  <c r="I186" i="6"/>
  <c r="I121" i="6" s="1"/>
  <c r="I122" i="6" s="1"/>
  <c r="I125" i="6" s="1"/>
  <c r="BI25" i="2"/>
  <c r="BJ24" i="2"/>
  <c r="BJ25" i="2" s="1"/>
  <c r="AU131" i="6"/>
  <c r="AU101" i="6"/>
  <c r="M176" i="6"/>
  <c r="L118" i="6"/>
  <c r="L119" i="6" s="1"/>
  <c r="H145" i="6"/>
  <c r="H147" i="6" s="1"/>
  <c r="H150" i="6" s="1"/>
  <c r="H152" i="6" s="1"/>
  <c r="I139" i="6" s="1"/>
  <c r="J10" i="6"/>
  <c r="L180" i="6"/>
  <c r="L181" i="6" s="1"/>
  <c r="AW36" i="6"/>
  <c r="AV38" i="6"/>
  <c r="O189" i="6"/>
  <c r="N191" i="6"/>
  <c r="N193" i="6" s="1"/>
  <c r="N195" i="6" s="1"/>
  <c r="AY21" i="6"/>
  <c r="J186" i="6"/>
  <c r="J121" i="6" s="1"/>
  <c r="J122" i="6" s="1"/>
  <c r="M192" i="6"/>
  <c r="AW192" i="6" s="1"/>
  <c r="M134" i="6"/>
  <c r="N7" i="6" s="1"/>
  <c r="I7" i="6" s="1"/>
  <c r="K196" i="6"/>
  <c r="L196" i="6" s="1"/>
  <c r="K180" i="6"/>
  <c r="K181" i="6" s="1"/>
  <c r="N132" i="6"/>
  <c r="N6" i="6"/>
  <c r="AV27" i="6"/>
  <c r="AV28" i="6" s="1"/>
  <c r="AV130" i="6" s="1"/>
  <c r="M184" i="6"/>
  <c r="AV32" i="6"/>
  <c r="AW40" i="6"/>
  <c r="AV42" i="6"/>
  <c r="AV43" i="6" s="1"/>
  <c r="AV128" i="6" s="1"/>
  <c r="AV45" i="6"/>
  <c r="AV46" i="6" s="1"/>
  <c r="AV47" i="6" s="1"/>
  <c r="J105" i="6"/>
  <c r="L137" i="6"/>
  <c r="L8" i="6"/>
  <c r="K100" i="6"/>
  <c r="K102" i="6" s="1"/>
  <c r="K105" i="6" s="1"/>
  <c r="K196" i="5"/>
  <c r="K180" i="5"/>
  <c r="K181" i="5" s="1"/>
  <c r="AU131" i="5"/>
  <c r="AU101" i="5"/>
  <c r="K137" i="5"/>
  <c r="K8" i="5"/>
  <c r="J100" i="5"/>
  <c r="J102" i="5" s="1"/>
  <c r="AX21" i="5"/>
  <c r="AX42" i="5" s="1"/>
  <c r="AX43" i="5" s="1"/>
  <c r="L176" i="5"/>
  <c r="K118" i="5"/>
  <c r="K119" i="5" s="1"/>
  <c r="AW36" i="5"/>
  <c r="AV38" i="5"/>
  <c r="AW42" i="5"/>
  <c r="AW43" i="5" s="1"/>
  <c r="M191" i="5"/>
  <c r="N189" i="5"/>
  <c r="M173" i="5"/>
  <c r="N170" i="5"/>
  <c r="O170" i="5" s="1"/>
  <c r="P170" i="5" s="1"/>
  <c r="Q170" i="5" s="1"/>
  <c r="R170" i="5" s="1"/>
  <c r="S170" i="5" s="1"/>
  <c r="T170" i="5" s="1"/>
  <c r="U170" i="5" s="1"/>
  <c r="V170" i="5" s="1"/>
  <c r="W170" i="5" s="1"/>
  <c r="X170" i="5" s="1"/>
  <c r="Y170" i="5" s="1"/>
  <c r="Z170" i="5" s="1"/>
  <c r="AA170" i="5" s="1"/>
  <c r="AB170" i="5" s="1"/>
  <c r="AC170" i="5" s="1"/>
  <c r="AD170" i="5" s="1"/>
  <c r="AE170" i="5" s="1"/>
  <c r="AF170" i="5" s="1"/>
  <c r="AG170" i="5" s="1"/>
  <c r="AH170" i="5" s="1"/>
  <c r="AI170" i="5" s="1"/>
  <c r="AJ170" i="5" s="1"/>
  <c r="AK170" i="5" s="1"/>
  <c r="AL170" i="5" s="1"/>
  <c r="AM170" i="5" s="1"/>
  <c r="AN170" i="5" s="1"/>
  <c r="AO170" i="5" s="1"/>
  <c r="AP170" i="5" s="1"/>
  <c r="AQ170" i="5" s="1"/>
  <c r="AR170" i="5" s="1"/>
  <c r="AS170" i="5" s="1"/>
  <c r="AT170" i="5" s="1"/>
  <c r="AU170" i="5" s="1"/>
  <c r="AV170" i="5" s="1"/>
  <c r="H146" i="5"/>
  <c r="H125" i="5"/>
  <c r="I185" i="5"/>
  <c r="AY40" i="5"/>
  <c r="AX45" i="5"/>
  <c r="AX46" i="5" s="1"/>
  <c r="AX47" i="5" s="1"/>
  <c r="M132" i="5"/>
  <c r="M6" i="5"/>
  <c r="L184" i="5"/>
  <c r="L192" i="5"/>
  <c r="L193" i="5" s="1"/>
  <c r="L195" i="5" s="1"/>
  <c r="L134" i="5"/>
  <c r="M7" i="5" s="1"/>
  <c r="AS26" i="5" l="1"/>
  <c r="AR27" i="5"/>
  <c r="AR28" i="5" s="1"/>
  <c r="AR130" i="5" s="1"/>
  <c r="I146" i="6"/>
  <c r="M193" i="6"/>
  <c r="M195" i="6" s="1"/>
  <c r="M180" i="6" s="1"/>
  <c r="M181" i="6" s="1"/>
  <c r="P189" i="6"/>
  <c r="O191" i="6"/>
  <c r="O193" i="6" s="1"/>
  <c r="O195" i="6" s="1"/>
  <c r="M137" i="6"/>
  <c r="I145" i="6"/>
  <c r="J140" i="6"/>
  <c r="O132" i="6"/>
  <c r="AX40" i="6"/>
  <c r="AW42" i="6"/>
  <c r="AW43" i="6" s="1"/>
  <c r="AW45" i="6"/>
  <c r="AW46" i="6" s="1"/>
  <c r="AW47" i="6" s="1"/>
  <c r="J146" i="6"/>
  <c r="J125" i="6"/>
  <c r="AW38" i="6"/>
  <c r="AX36" i="6"/>
  <c r="G10" i="6"/>
  <c r="AW32" i="6"/>
  <c r="AZ21" i="6"/>
  <c r="M8" i="6"/>
  <c r="L100" i="6"/>
  <c r="L102" i="6" s="1"/>
  <c r="L105" i="6" s="1"/>
  <c r="AV131" i="6"/>
  <c r="AV101" i="6"/>
  <c r="N176" i="6"/>
  <c r="M118" i="6"/>
  <c r="M119" i="6" s="1"/>
  <c r="I6" i="6"/>
  <c r="N184" i="6"/>
  <c r="AW27" i="6"/>
  <c r="AW28" i="6" s="1"/>
  <c r="K185" i="6"/>
  <c r="N180" i="6"/>
  <c r="N181" i="6" s="1"/>
  <c r="I91" i="6"/>
  <c r="J9" i="6"/>
  <c r="I141" i="6"/>
  <c r="L196" i="5"/>
  <c r="L180" i="5"/>
  <c r="L181" i="5" s="1"/>
  <c r="N191" i="5"/>
  <c r="N193" i="5" s="1"/>
  <c r="N195" i="5" s="1"/>
  <c r="O189" i="5"/>
  <c r="AX36" i="5"/>
  <c r="AW38" i="5"/>
  <c r="J105" i="5"/>
  <c r="AV131" i="5"/>
  <c r="AV101" i="5"/>
  <c r="J185" i="5"/>
  <c r="I186" i="5"/>
  <c r="I121" i="5" s="1"/>
  <c r="I122" i="5" s="1"/>
  <c r="M176" i="5"/>
  <c r="L118" i="5"/>
  <c r="L119" i="5" s="1"/>
  <c r="AZ40" i="5"/>
  <c r="AY45" i="5"/>
  <c r="AY46" i="5" s="1"/>
  <c r="AY47" i="5" s="1"/>
  <c r="AY21" i="5"/>
  <c r="AY42" i="5" s="1"/>
  <c r="AY43" i="5" s="1"/>
  <c r="L137" i="5"/>
  <c r="M184" i="5"/>
  <c r="N132" i="5"/>
  <c r="N6" i="5"/>
  <c r="I6" i="5" s="1"/>
  <c r="I140" i="5"/>
  <c r="J10" i="5" s="1"/>
  <c r="H145" i="5"/>
  <c r="H147" i="5" s="1"/>
  <c r="H150" i="5" s="1"/>
  <c r="H152" i="5" s="1"/>
  <c r="I139" i="5" s="1"/>
  <c r="M192" i="5"/>
  <c r="AW192" i="5" s="1"/>
  <c r="M134" i="5"/>
  <c r="N7" i="5" s="1"/>
  <c r="I7" i="5" s="1"/>
  <c r="L8" i="5"/>
  <c r="K100" i="5"/>
  <c r="K102" i="5" s="1"/>
  <c r="K105" i="5" s="1"/>
  <c r="AT26" i="5" l="1"/>
  <c r="AS27" i="5"/>
  <c r="AS28" i="5" s="1"/>
  <c r="AS130" i="5" s="1"/>
  <c r="I147" i="6"/>
  <c r="I150" i="6" s="1"/>
  <c r="I152" i="6" s="1"/>
  <c r="J139" i="6" s="1"/>
  <c r="K9" i="6" s="1"/>
  <c r="M196" i="6"/>
  <c r="N196" i="6" s="1"/>
  <c r="O196" i="6" s="1"/>
  <c r="G9" i="6"/>
  <c r="G12" i="6" s="1"/>
  <c r="J12" i="6"/>
  <c r="J13" i="6" s="1"/>
  <c r="J91" i="6"/>
  <c r="J93" i="6" s="1"/>
  <c r="I93" i="6"/>
  <c r="AX27" i="6"/>
  <c r="AX28" i="6" s="1"/>
  <c r="N137" i="6"/>
  <c r="K140" i="6"/>
  <c r="J145" i="6"/>
  <c r="J147" i="6" s="1"/>
  <c r="J150" i="6" s="1"/>
  <c r="J152" i="6" s="1"/>
  <c r="K139" i="6" s="1"/>
  <c r="AX42" i="6"/>
  <c r="AX43" i="6" s="1"/>
  <c r="AY40" i="6"/>
  <c r="AX45" i="6"/>
  <c r="AX46" i="6" s="1"/>
  <c r="AX47" i="6" s="1"/>
  <c r="P132" i="6"/>
  <c r="N8" i="6"/>
  <c r="I8" i="6" s="1"/>
  <c r="M100" i="6"/>
  <c r="M102" i="6" s="1"/>
  <c r="M105" i="6" s="1"/>
  <c r="L185" i="6"/>
  <c r="K186" i="6"/>
  <c r="K121" i="6" s="1"/>
  <c r="K122" i="6" s="1"/>
  <c r="AX32" i="6"/>
  <c r="AX38" i="6"/>
  <c r="AY36" i="6"/>
  <c r="O180" i="6"/>
  <c r="O181" i="6" s="1"/>
  <c r="BA21" i="6"/>
  <c r="P191" i="6"/>
  <c r="P193" i="6" s="1"/>
  <c r="P195" i="6" s="1"/>
  <c r="Q189" i="6"/>
  <c r="I81" i="6"/>
  <c r="I83" i="6" s="1"/>
  <c r="G13" i="6"/>
  <c r="O184" i="6"/>
  <c r="O176" i="6"/>
  <c r="N118" i="6"/>
  <c r="N119" i="6" s="1"/>
  <c r="K10" i="6"/>
  <c r="J141" i="6"/>
  <c r="J81" i="6" s="1"/>
  <c r="J83" i="6" s="1"/>
  <c r="K14" i="6" s="1"/>
  <c r="N176" i="5"/>
  <c r="M118" i="5"/>
  <c r="M119" i="5" s="1"/>
  <c r="I91" i="5"/>
  <c r="J9" i="5"/>
  <c r="I141" i="5"/>
  <c r="M8" i="5"/>
  <c r="L100" i="5"/>
  <c r="L102" i="5" s="1"/>
  <c r="AZ21" i="5"/>
  <c r="M193" i="5"/>
  <c r="M195" i="5" s="1"/>
  <c r="M137" i="5"/>
  <c r="N184" i="5"/>
  <c r="N180" i="5"/>
  <c r="N181" i="5" s="1"/>
  <c r="G10" i="5"/>
  <c r="O132" i="5"/>
  <c r="I146" i="5"/>
  <c r="I125" i="5"/>
  <c r="AX38" i="5"/>
  <c r="AY36" i="5"/>
  <c r="BA40" i="5"/>
  <c r="AZ45" i="5"/>
  <c r="AZ46" i="5" s="1"/>
  <c r="AZ47" i="5" s="1"/>
  <c r="K185" i="5"/>
  <c r="J186" i="5"/>
  <c r="J121" i="5" s="1"/>
  <c r="J122" i="5" s="1"/>
  <c r="P189" i="5"/>
  <c r="O191" i="5"/>
  <c r="O193" i="5" s="1"/>
  <c r="O195" i="5" s="1"/>
  <c r="J79" i="2"/>
  <c r="K79" i="2" s="1"/>
  <c r="L79" i="2" s="1"/>
  <c r="M79" i="2" s="1"/>
  <c r="N79" i="2" s="1"/>
  <c r="O79" i="2" s="1"/>
  <c r="P79" i="2" s="1"/>
  <c r="Q79" i="2" s="1"/>
  <c r="R79" i="2" s="1"/>
  <c r="S79" i="2" s="1"/>
  <c r="T79" i="2" s="1"/>
  <c r="U79" i="2" s="1"/>
  <c r="V79" i="2" s="1"/>
  <c r="W79" i="2" s="1"/>
  <c r="X79" i="2" s="1"/>
  <c r="Y79" i="2" s="1"/>
  <c r="Z79" i="2" s="1"/>
  <c r="AA79" i="2" s="1"/>
  <c r="AB79" i="2" s="1"/>
  <c r="AC79" i="2" s="1"/>
  <c r="AD79" i="2" s="1"/>
  <c r="AE79" i="2" s="1"/>
  <c r="AF79" i="2" s="1"/>
  <c r="AG79" i="2" s="1"/>
  <c r="AH79" i="2" s="1"/>
  <c r="AI79" i="2" s="1"/>
  <c r="AJ79" i="2" s="1"/>
  <c r="AK79" i="2" s="1"/>
  <c r="AL79" i="2" s="1"/>
  <c r="AM79" i="2" s="1"/>
  <c r="AN79" i="2" s="1"/>
  <c r="AO79" i="2" s="1"/>
  <c r="AP79" i="2" s="1"/>
  <c r="AQ79" i="2" s="1"/>
  <c r="AR79" i="2" s="1"/>
  <c r="AS79" i="2" s="1"/>
  <c r="AT79" i="2" s="1"/>
  <c r="AU79" i="2" s="1"/>
  <c r="AV79" i="2" s="1"/>
  <c r="H115" i="2"/>
  <c r="I115" i="2" s="1"/>
  <c r="J115" i="2" s="1"/>
  <c r="K115" i="2" s="1"/>
  <c r="L115" i="2" s="1"/>
  <c r="M115" i="2" s="1"/>
  <c r="N115" i="2" s="1"/>
  <c r="O115" i="2" s="1"/>
  <c r="P115" i="2" s="1"/>
  <c r="Q115" i="2" s="1"/>
  <c r="R115" i="2" s="1"/>
  <c r="S115" i="2" s="1"/>
  <c r="T115" i="2" s="1"/>
  <c r="U115" i="2" s="1"/>
  <c r="V115" i="2" s="1"/>
  <c r="W115" i="2" s="1"/>
  <c r="X115" i="2" s="1"/>
  <c r="Y115" i="2" s="1"/>
  <c r="Z115" i="2" s="1"/>
  <c r="AA115" i="2" s="1"/>
  <c r="AB115" i="2" s="1"/>
  <c r="AC115" i="2" s="1"/>
  <c r="AD115" i="2" s="1"/>
  <c r="AE115" i="2" s="1"/>
  <c r="AF115" i="2" s="1"/>
  <c r="AG115" i="2" s="1"/>
  <c r="AH115" i="2" s="1"/>
  <c r="AI115" i="2" s="1"/>
  <c r="AJ115" i="2" s="1"/>
  <c r="AK115" i="2" s="1"/>
  <c r="AL115" i="2" s="1"/>
  <c r="AM115" i="2" s="1"/>
  <c r="AN115" i="2" s="1"/>
  <c r="AO115" i="2" s="1"/>
  <c r="AP115" i="2" s="1"/>
  <c r="AQ115" i="2" s="1"/>
  <c r="AR115" i="2" s="1"/>
  <c r="AS115" i="2" s="1"/>
  <c r="AT115" i="2" s="1"/>
  <c r="AU115" i="2" s="1"/>
  <c r="AV115" i="2" s="1"/>
  <c r="H38" i="2"/>
  <c r="G38" i="2"/>
  <c r="F38" i="2"/>
  <c r="E38" i="2"/>
  <c r="D38" i="2"/>
  <c r="AU26" i="5" l="1"/>
  <c r="AT27" i="5"/>
  <c r="AT28" i="5" s="1"/>
  <c r="AT130" i="5" s="1"/>
  <c r="I107" i="6"/>
  <c r="I109" i="6" s="1"/>
  <c r="I110" i="6" s="1"/>
  <c r="K12" i="6"/>
  <c r="K13" i="6" s="1"/>
  <c r="Q191" i="6"/>
  <c r="Q193" i="6" s="1"/>
  <c r="Q195" i="6" s="1"/>
  <c r="R189" i="6"/>
  <c r="M185" i="6"/>
  <c r="L186" i="6"/>
  <c r="L121" i="6" s="1"/>
  <c r="L122" i="6" s="1"/>
  <c r="Q132" i="6"/>
  <c r="O137" i="6"/>
  <c r="BB21" i="6"/>
  <c r="AY32" i="6"/>
  <c r="L10" i="6"/>
  <c r="K141" i="6"/>
  <c r="K81" i="6" s="1"/>
  <c r="K83" i="6" s="1"/>
  <c r="L14" i="6" s="1"/>
  <c r="AY27" i="6"/>
  <c r="AY28" i="6" s="1"/>
  <c r="G14" i="6"/>
  <c r="P184" i="6"/>
  <c r="P196" i="6"/>
  <c r="P180" i="6"/>
  <c r="P181" i="6" s="1"/>
  <c r="K91" i="6"/>
  <c r="L9" i="6"/>
  <c r="P176" i="6"/>
  <c r="O118" i="6"/>
  <c r="O119" i="6" s="1"/>
  <c r="J14" i="6"/>
  <c r="AZ36" i="6"/>
  <c r="AY38" i="6"/>
  <c r="K146" i="6"/>
  <c r="K125" i="6"/>
  <c r="AY42" i="6"/>
  <c r="AY43" i="6" s="1"/>
  <c r="AZ40" i="6"/>
  <c r="AY45" i="6"/>
  <c r="AY46" i="6" s="1"/>
  <c r="AY47" i="6" s="1"/>
  <c r="N100" i="6"/>
  <c r="N102" i="6" s="1"/>
  <c r="N105" i="6" s="1"/>
  <c r="BB40" i="5"/>
  <c r="BA45" i="5"/>
  <c r="BA46" i="5" s="1"/>
  <c r="BA47" i="5" s="1"/>
  <c r="N8" i="5"/>
  <c r="I8" i="5" s="1"/>
  <c r="M100" i="5"/>
  <c r="M102" i="5" s="1"/>
  <c r="M105" i="5" s="1"/>
  <c r="BA21" i="5"/>
  <c r="O176" i="5"/>
  <c r="N118" i="5"/>
  <c r="N119" i="5" s="1"/>
  <c r="O180" i="5"/>
  <c r="O181" i="5" s="1"/>
  <c r="G9" i="5"/>
  <c r="G12" i="5" s="1"/>
  <c r="J12" i="5"/>
  <c r="J13" i="5" s="1"/>
  <c r="J146" i="5"/>
  <c r="J125" i="5"/>
  <c r="P132" i="5"/>
  <c r="M196" i="5"/>
  <c r="N196" i="5" s="1"/>
  <c r="O196" i="5" s="1"/>
  <c r="M180" i="5"/>
  <c r="M181" i="5" s="1"/>
  <c r="N137" i="5"/>
  <c r="N100" i="5" s="1"/>
  <c r="N102" i="5" s="1"/>
  <c r="N105" i="5" s="1"/>
  <c r="L185" i="5"/>
  <c r="K186" i="5"/>
  <c r="K121" i="5" s="1"/>
  <c r="K122" i="5" s="1"/>
  <c r="AZ36" i="5"/>
  <c r="AY38" i="5"/>
  <c r="O184" i="5"/>
  <c r="I81" i="5"/>
  <c r="I83" i="5" s="1"/>
  <c r="G13" i="5"/>
  <c r="P191" i="5"/>
  <c r="P193" i="5" s="1"/>
  <c r="P195" i="5" s="1"/>
  <c r="Q189" i="5"/>
  <c r="AZ42" i="5"/>
  <c r="AZ43" i="5" s="1"/>
  <c r="I145" i="5"/>
  <c r="I147" i="5" s="1"/>
  <c r="I150" i="5" s="1"/>
  <c r="I152" i="5" s="1"/>
  <c r="J139" i="5" s="1"/>
  <c r="J140" i="5"/>
  <c r="L105" i="5"/>
  <c r="I93" i="5"/>
  <c r="H40" i="2"/>
  <c r="H42" i="2" s="1"/>
  <c r="H43" i="2" s="1"/>
  <c r="I17" i="2"/>
  <c r="C62" i="2"/>
  <c r="I8" i="7" s="1"/>
  <c r="M200" i="2"/>
  <c r="L200" i="2"/>
  <c r="K200" i="2"/>
  <c r="J200" i="2"/>
  <c r="I200" i="2"/>
  <c r="H200" i="2"/>
  <c r="M193" i="2"/>
  <c r="L193" i="2"/>
  <c r="K193" i="2"/>
  <c r="J193" i="2"/>
  <c r="I193" i="2"/>
  <c r="H190" i="2"/>
  <c r="G183" i="2"/>
  <c r="G179" i="2"/>
  <c r="G184" i="2" s="1"/>
  <c r="G178" i="2"/>
  <c r="H172" i="2"/>
  <c r="H175" i="2" s="1"/>
  <c r="H117" i="2" s="1"/>
  <c r="I155" i="2"/>
  <c r="I157" i="2" s="1"/>
  <c r="H155" i="2"/>
  <c r="H157" i="2" s="1"/>
  <c r="G155" i="2"/>
  <c r="G157" i="2" s="1"/>
  <c r="F155" i="2"/>
  <c r="F157" i="2" s="1"/>
  <c r="E155" i="2"/>
  <c r="E157" i="2" s="1"/>
  <c r="D155" i="2"/>
  <c r="D157" i="2" s="1"/>
  <c r="M150" i="2"/>
  <c r="L150" i="2"/>
  <c r="K150" i="2"/>
  <c r="J150" i="2"/>
  <c r="I150" i="2"/>
  <c r="H150" i="2"/>
  <c r="G146" i="2"/>
  <c r="G149" i="2" s="1"/>
  <c r="G151" i="2" s="1"/>
  <c r="F144" i="2"/>
  <c r="F146" i="2" s="1"/>
  <c r="F149" i="2" s="1"/>
  <c r="F151" i="2" s="1"/>
  <c r="E144" i="2"/>
  <c r="E146" i="2" s="1"/>
  <c r="E149" i="2" s="1"/>
  <c r="E151" i="2" s="1"/>
  <c r="D144" i="2"/>
  <c r="D146" i="2" s="1"/>
  <c r="D149" i="2" s="1"/>
  <c r="D151" i="2" s="1"/>
  <c r="G140" i="2"/>
  <c r="F139" i="2"/>
  <c r="F140" i="2" s="1"/>
  <c r="E139" i="2"/>
  <c r="E140" i="2" s="1"/>
  <c r="D139" i="2"/>
  <c r="D140" i="2" s="1"/>
  <c r="M123" i="2"/>
  <c r="L123" i="2"/>
  <c r="K123" i="2"/>
  <c r="J123" i="2"/>
  <c r="I123" i="2"/>
  <c r="H123" i="2"/>
  <c r="G118" i="2"/>
  <c r="H136" i="2" s="1"/>
  <c r="F118" i="2"/>
  <c r="F121" i="2" s="1"/>
  <c r="E118" i="2"/>
  <c r="E121" i="2" s="1"/>
  <c r="D118" i="2"/>
  <c r="D121" i="2" s="1"/>
  <c r="H91" i="2"/>
  <c r="C74" i="2"/>
  <c r="E55" i="2"/>
  <c r="F55" i="2" s="1"/>
  <c r="G55" i="2" s="1"/>
  <c r="H55" i="2" s="1"/>
  <c r="I55" i="2" s="1"/>
  <c r="J55" i="2" s="1"/>
  <c r="K55" i="2" s="1"/>
  <c r="L55" i="2" s="1"/>
  <c r="M55" i="2" s="1"/>
  <c r="N55" i="2" s="1"/>
  <c r="O55" i="2" s="1"/>
  <c r="P55" i="2" s="1"/>
  <c r="Q55" i="2" s="1"/>
  <c r="R55" i="2" s="1"/>
  <c r="S55" i="2" s="1"/>
  <c r="T55" i="2" s="1"/>
  <c r="U55" i="2" s="1"/>
  <c r="V55" i="2" s="1"/>
  <c r="W55" i="2" s="1"/>
  <c r="X55" i="2" s="1"/>
  <c r="Y55" i="2" s="1"/>
  <c r="Z55" i="2" s="1"/>
  <c r="AA55" i="2" s="1"/>
  <c r="AB55" i="2" s="1"/>
  <c r="AC55" i="2" s="1"/>
  <c r="AD55" i="2" s="1"/>
  <c r="AE55" i="2" s="1"/>
  <c r="AF55" i="2" s="1"/>
  <c r="AG55" i="2" s="1"/>
  <c r="AH55" i="2" s="1"/>
  <c r="AI55" i="2" s="1"/>
  <c r="AJ55" i="2" s="1"/>
  <c r="AK55" i="2" s="1"/>
  <c r="AL55" i="2" s="1"/>
  <c r="AM55" i="2" s="1"/>
  <c r="AN55" i="2" s="1"/>
  <c r="AO55" i="2" s="1"/>
  <c r="AP55" i="2" s="1"/>
  <c r="AQ55" i="2" s="1"/>
  <c r="AR55" i="2" s="1"/>
  <c r="AS55" i="2" s="1"/>
  <c r="AT55" i="2" s="1"/>
  <c r="AU55" i="2" s="1"/>
  <c r="AV55" i="2" s="1"/>
  <c r="I54" i="2"/>
  <c r="J54" i="2" s="1"/>
  <c r="K54" i="2" s="1"/>
  <c r="L54" i="2" s="1"/>
  <c r="M54" i="2" s="1"/>
  <c r="N54" i="2" s="1"/>
  <c r="O54" i="2" s="1"/>
  <c r="P54" i="2" s="1"/>
  <c r="Q54" i="2" s="1"/>
  <c r="R54" i="2" s="1"/>
  <c r="S54" i="2" s="1"/>
  <c r="T54" i="2" s="1"/>
  <c r="U54" i="2" s="1"/>
  <c r="V54" i="2" s="1"/>
  <c r="W54" i="2" s="1"/>
  <c r="X54" i="2" s="1"/>
  <c r="Y54" i="2" s="1"/>
  <c r="Z54" i="2" s="1"/>
  <c r="AA54" i="2" s="1"/>
  <c r="AB54" i="2" s="1"/>
  <c r="AC54" i="2" s="1"/>
  <c r="AD54" i="2" s="1"/>
  <c r="AE54" i="2" s="1"/>
  <c r="AF54" i="2" s="1"/>
  <c r="AG54" i="2" s="1"/>
  <c r="AH54" i="2" s="1"/>
  <c r="AI54" i="2" s="1"/>
  <c r="AJ54" i="2" s="1"/>
  <c r="AK54" i="2" s="1"/>
  <c r="AL54" i="2" s="1"/>
  <c r="AM54" i="2" s="1"/>
  <c r="AN54" i="2" s="1"/>
  <c r="AO54" i="2" s="1"/>
  <c r="AP54" i="2" s="1"/>
  <c r="AQ54" i="2" s="1"/>
  <c r="AR54" i="2" s="1"/>
  <c r="AS54" i="2" s="1"/>
  <c r="AT54" i="2" s="1"/>
  <c r="AU54" i="2" s="1"/>
  <c r="AV54" i="2" s="1"/>
  <c r="H46" i="2"/>
  <c r="H47" i="2" s="1"/>
  <c r="G46" i="2"/>
  <c r="G47" i="2" s="1"/>
  <c r="F46" i="2"/>
  <c r="F47" i="2" s="1"/>
  <c r="G42" i="2"/>
  <c r="G43" i="2" s="1"/>
  <c r="F42" i="2"/>
  <c r="F43" i="2" s="1"/>
  <c r="H32" i="2"/>
  <c r="G32" i="2"/>
  <c r="F32" i="2"/>
  <c r="E27" i="2"/>
  <c r="E28" i="2" s="1"/>
  <c r="D27" i="2"/>
  <c r="D28" i="2" s="1"/>
  <c r="M25" i="2"/>
  <c r="AB35" i="2" s="1"/>
  <c r="L25" i="2"/>
  <c r="K25" i="2"/>
  <c r="J25" i="2"/>
  <c r="I25" i="2"/>
  <c r="H25" i="2"/>
  <c r="G25" i="2"/>
  <c r="F25" i="2"/>
  <c r="E25" i="2"/>
  <c r="D25" i="2"/>
  <c r="E26" i="2" s="1"/>
  <c r="F26" i="2" s="1"/>
  <c r="F27" i="2" s="1"/>
  <c r="F28" i="2" s="1"/>
  <c r="E20" i="2"/>
  <c r="F20" i="2" s="1"/>
  <c r="G20" i="2" s="1"/>
  <c r="H20" i="2" s="1"/>
  <c r="I20" i="2" s="1"/>
  <c r="J20" i="2" s="1"/>
  <c r="K20" i="2" s="1"/>
  <c r="L20" i="2" s="1"/>
  <c r="M20" i="2" s="1"/>
  <c r="N20" i="2" s="1"/>
  <c r="O20" i="2" s="1"/>
  <c r="P20" i="2" s="1"/>
  <c r="Q20" i="2" s="1"/>
  <c r="R20" i="2" s="1"/>
  <c r="S20" i="2" s="1"/>
  <c r="T20" i="2" s="1"/>
  <c r="U20" i="2" s="1"/>
  <c r="V20" i="2" s="1"/>
  <c r="W20" i="2" s="1"/>
  <c r="X20" i="2" s="1"/>
  <c r="Y20" i="2" s="1"/>
  <c r="Z20" i="2" s="1"/>
  <c r="AA20" i="2" s="1"/>
  <c r="AB20" i="2" s="1"/>
  <c r="AC20" i="2" s="1"/>
  <c r="AD20" i="2" s="1"/>
  <c r="AE20" i="2" s="1"/>
  <c r="AF20" i="2" s="1"/>
  <c r="AG20" i="2" s="1"/>
  <c r="AH20" i="2" s="1"/>
  <c r="AI20" i="2" s="1"/>
  <c r="AJ20" i="2" s="1"/>
  <c r="AK20" i="2" s="1"/>
  <c r="AL20" i="2" s="1"/>
  <c r="AM20" i="2" s="1"/>
  <c r="AN20" i="2" s="1"/>
  <c r="AO20" i="2" s="1"/>
  <c r="AP20" i="2" s="1"/>
  <c r="AQ20" i="2" s="1"/>
  <c r="AR20" i="2" s="1"/>
  <c r="AS20" i="2" s="1"/>
  <c r="AT20" i="2" s="1"/>
  <c r="AU20" i="2" s="1"/>
  <c r="AV20" i="2" s="1"/>
  <c r="J16" i="2"/>
  <c r="K16" i="2" s="1"/>
  <c r="L16" i="2" s="1"/>
  <c r="M16" i="2" s="1"/>
  <c r="N16" i="2" s="1"/>
  <c r="O16" i="2" s="1"/>
  <c r="P16" i="2" s="1"/>
  <c r="Q16" i="2" s="1"/>
  <c r="R16" i="2" s="1"/>
  <c r="S16" i="2" s="1"/>
  <c r="T16" i="2" s="1"/>
  <c r="U16" i="2" s="1"/>
  <c r="V16" i="2" s="1"/>
  <c r="W16" i="2" s="1"/>
  <c r="X16" i="2" s="1"/>
  <c r="Y16" i="2" s="1"/>
  <c r="Z16" i="2" s="1"/>
  <c r="AA16" i="2" s="1"/>
  <c r="AB16" i="2" s="1"/>
  <c r="AC16" i="2" s="1"/>
  <c r="AD16" i="2" s="1"/>
  <c r="AE16" i="2" s="1"/>
  <c r="AF16" i="2" s="1"/>
  <c r="AG16" i="2" s="1"/>
  <c r="AH16" i="2" s="1"/>
  <c r="AI16" i="2" s="1"/>
  <c r="AJ16" i="2" s="1"/>
  <c r="AK16" i="2" s="1"/>
  <c r="AL16" i="2" s="1"/>
  <c r="AM16" i="2" s="1"/>
  <c r="AN16" i="2" s="1"/>
  <c r="AO16" i="2" s="1"/>
  <c r="AP16" i="2" s="1"/>
  <c r="AQ16" i="2" s="1"/>
  <c r="AR16" i="2" s="1"/>
  <c r="AS16" i="2" s="1"/>
  <c r="AT16" i="2" s="1"/>
  <c r="AU16" i="2" s="1"/>
  <c r="AV16" i="2" s="1"/>
  <c r="AW16" i="2" s="1"/>
  <c r="AX16" i="2" s="1"/>
  <c r="AY16" i="2" s="1"/>
  <c r="AZ16" i="2" s="1"/>
  <c r="BA16" i="2" s="1"/>
  <c r="BB16" i="2" s="1"/>
  <c r="BC16" i="2" s="1"/>
  <c r="BD16" i="2" s="1"/>
  <c r="BE16" i="2" s="1"/>
  <c r="BF16" i="2" s="1"/>
  <c r="BG16" i="2" s="1"/>
  <c r="BH16" i="2" s="1"/>
  <c r="BI16" i="2" s="1"/>
  <c r="BJ16" i="2" s="1"/>
  <c r="K8" i="7" l="1"/>
  <c r="I12" i="7"/>
  <c r="G26" i="2"/>
  <c r="AV26" i="5"/>
  <c r="AU27" i="5"/>
  <c r="AU28" i="5" s="1"/>
  <c r="AU130" i="5" s="1"/>
  <c r="J21" i="2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G8" i="7"/>
  <c r="AZ32" i="6"/>
  <c r="Q196" i="6"/>
  <c r="Q180" i="6"/>
  <c r="Q181" i="6" s="1"/>
  <c r="AZ27" i="6"/>
  <c r="AZ28" i="6" s="1"/>
  <c r="O100" i="6"/>
  <c r="O102" i="6" s="1"/>
  <c r="O105" i="6" s="1"/>
  <c r="BA40" i="6"/>
  <c r="AZ42" i="6"/>
  <c r="AZ43" i="6" s="1"/>
  <c r="AZ45" i="6"/>
  <c r="AZ46" i="6" s="1"/>
  <c r="AZ47" i="6" s="1"/>
  <c r="P137" i="6"/>
  <c r="Q184" i="6"/>
  <c r="N185" i="6"/>
  <c r="M186" i="6"/>
  <c r="M121" i="6" s="1"/>
  <c r="M122" i="6" s="1"/>
  <c r="K145" i="6"/>
  <c r="K147" i="6" s="1"/>
  <c r="K150" i="6" s="1"/>
  <c r="K152" i="6" s="1"/>
  <c r="L139" i="6" s="1"/>
  <c r="L140" i="6"/>
  <c r="R132" i="6"/>
  <c r="K93" i="6"/>
  <c r="L146" i="6"/>
  <c r="L125" i="6"/>
  <c r="AZ38" i="6"/>
  <c r="BA36" i="6"/>
  <c r="Q176" i="6"/>
  <c r="P118" i="6"/>
  <c r="P119" i="6" s="1"/>
  <c r="L12" i="6"/>
  <c r="L13" i="6" s="1"/>
  <c r="BC21" i="6"/>
  <c r="S189" i="6"/>
  <c r="R191" i="6"/>
  <c r="R193" i="6" s="1"/>
  <c r="R195" i="6" s="1"/>
  <c r="G14" i="5"/>
  <c r="I107" i="5"/>
  <c r="I109" i="5" s="1"/>
  <c r="I110" i="5" s="1"/>
  <c r="BB21" i="5"/>
  <c r="BB42" i="5" s="1"/>
  <c r="BB43" i="5" s="1"/>
  <c r="J14" i="5"/>
  <c r="AZ38" i="5"/>
  <c r="BA36" i="5"/>
  <c r="Q191" i="5"/>
  <c r="Q193" i="5" s="1"/>
  <c r="Q195" i="5" s="1"/>
  <c r="R189" i="5"/>
  <c r="K125" i="5"/>
  <c r="K146" i="5"/>
  <c r="Q132" i="5"/>
  <c r="O137" i="5"/>
  <c r="O100" i="5" s="1"/>
  <c r="O102" i="5" s="1"/>
  <c r="O105" i="5" s="1"/>
  <c r="BC40" i="5"/>
  <c r="BB45" i="5"/>
  <c r="BB46" i="5" s="1"/>
  <c r="BB47" i="5" s="1"/>
  <c r="J91" i="5"/>
  <c r="K9" i="5"/>
  <c r="K10" i="5"/>
  <c r="J141" i="5"/>
  <c r="J81" i="5" s="1"/>
  <c r="J83" i="5" s="1"/>
  <c r="K14" i="5" s="1"/>
  <c r="P196" i="5"/>
  <c r="P180" i="5"/>
  <c r="P181" i="5" s="1"/>
  <c r="P184" i="5"/>
  <c r="M185" i="5"/>
  <c r="L186" i="5"/>
  <c r="L121" i="5" s="1"/>
  <c r="L122" i="5" s="1"/>
  <c r="J145" i="5"/>
  <c r="J147" i="5" s="1"/>
  <c r="J150" i="5" s="1"/>
  <c r="J152" i="5" s="1"/>
  <c r="K139" i="5" s="1"/>
  <c r="K140" i="5"/>
  <c r="P176" i="5"/>
  <c r="O118" i="5"/>
  <c r="O119" i="5" s="1"/>
  <c r="BA42" i="5"/>
  <c r="BA43" i="5" s="1"/>
  <c r="G180" i="2"/>
  <c r="R35" i="2"/>
  <c r="I37" i="2"/>
  <c r="I34" i="2"/>
  <c r="R34" i="2" s="1"/>
  <c r="I36" i="2"/>
  <c r="J36" i="2" s="1"/>
  <c r="I40" i="2"/>
  <c r="I21" i="2"/>
  <c r="G185" i="2"/>
  <c r="G120" i="2" s="1"/>
  <c r="G121" i="2" s="1"/>
  <c r="G124" i="2" s="1"/>
  <c r="H130" i="2"/>
  <c r="J155" i="2"/>
  <c r="J157" i="2"/>
  <c r="D162" i="2"/>
  <c r="AW26" i="5" l="1"/>
  <c r="AV27" i="5"/>
  <c r="AV28" i="5" s="1"/>
  <c r="AV130" i="5" s="1"/>
  <c r="H26" i="2"/>
  <c r="G27" i="2"/>
  <c r="G28" i="2" s="1"/>
  <c r="G11" i="7"/>
  <c r="S8" i="7"/>
  <c r="S12" i="7" s="1"/>
  <c r="N8" i="7"/>
  <c r="T8" i="7"/>
  <c r="Q137" i="6"/>
  <c r="L145" i="6"/>
  <c r="L147" i="6" s="1"/>
  <c r="L150" i="6" s="1"/>
  <c r="L152" i="6" s="1"/>
  <c r="M139" i="6" s="1"/>
  <c r="M140" i="6"/>
  <c r="R184" i="6"/>
  <c r="R176" i="6"/>
  <c r="Q118" i="6"/>
  <c r="Q119" i="6" s="1"/>
  <c r="M146" i="6"/>
  <c r="M125" i="6"/>
  <c r="BB40" i="6"/>
  <c r="BA42" i="6"/>
  <c r="BA43" i="6" s="1"/>
  <c r="BA45" i="6"/>
  <c r="BA46" i="6" s="1"/>
  <c r="BA47" i="6" s="1"/>
  <c r="BB36" i="6"/>
  <c r="BA38" i="6"/>
  <c r="S132" i="6"/>
  <c r="O185" i="6"/>
  <c r="N186" i="6"/>
  <c r="N121" i="6" s="1"/>
  <c r="N122" i="6" s="1"/>
  <c r="P100" i="6"/>
  <c r="P102" i="6" s="1"/>
  <c r="P105" i="6" s="1"/>
  <c r="T189" i="6"/>
  <c r="S191" i="6"/>
  <c r="S193" i="6" s="1"/>
  <c r="S195" i="6" s="1"/>
  <c r="L91" i="6"/>
  <c r="M9" i="6"/>
  <c r="BA32" i="6"/>
  <c r="BD21" i="6"/>
  <c r="BA27" i="6"/>
  <c r="BA28" i="6" s="1"/>
  <c r="R180" i="6"/>
  <c r="R181" i="6" s="1"/>
  <c r="R196" i="6"/>
  <c r="M10" i="6"/>
  <c r="L141" i="6"/>
  <c r="L81" i="6" s="1"/>
  <c r="L83" i="6" s="1"/>
  <c r="Q176" i="5"/>
  <c r="P118" i="5"/>
  <c r="P119" i="5" s="1"/>
  <c r="R191" i="5"/>
  <c r="R193" i="5" s="1"/>
  <c r="R195" i="5" s="1"/>
  <c r="S189" i="5"/>
  <c r="R132" i="5"/>
  <c r="Q196" i="5"/>
  <c r="Q180" i="5"/>
  <c r="Q181" i="5" s="1"/>
  <c r="L10" i="5"/>
  <c r="K141" i="5"/>
  <c r="K81" i="5" s="1"/>
  <c r="K83" i="5" s="1"/>
  <c r="L14" i="5" s="1"/>
  <c r="Q184" i="5"/>
  <c r="K12" i="5"/>
  <c r="K13" i="5" s="1"/>
  <c r="L146" i="5"/>
  <c r="L125" i="5"/>
  <c r="BD40" i="5"/>
  <c r="BC45" i="5"/>
  <c r="BC46" i="5" s="1"/>
  <c r="BC47" i="5" s="1"/>
  <c r="BB36" i="5"/>
  <c r="BA38" i="5"/>
  <c r="BC21" i="5"/>
  <c r="BC42" i="5" s="1"/>
  <c r="BC43" i="5" s="1"/>
  <c r="K91" i="5"/>
  <c r="K93" i="5" s="1"/>
  <c r="L9" i="5"/>
  <c r="P137" i="5"/>
  <c r="P100" i="5" s="1"/>
  <c r="P102" i="5" s="1"/>
  <c r="P105" i="5" s="1"/>
  <c r="N185" i="5"/>
  <c r="M186" i="5"/>
  <c r="M121" i="5" s="1"/>
  <c r="M122" i="5" s="1"/>
  <c r="J93" i="5"/>
  <c r="K145" i="5"/>
  <c r="K147" i="5" s="1"/>
  <c r="K150" i="5" s="1"/>
  <c r="K152" i="5" s="1"/>
  <c r="L139" i="5" s="1"/>
  <c r="L140" i="5"/>
  <c r="J40" i="2"/>
  <c r="J45" i="2" s="1"/>
  <c r="J46" i="2" s="1"/>
  <c r="L3" i="2"/>
  <c r="M3" i="2"/>
  <c r="N3" i="2"/>
  <c r="K3" i="2"/>
  <c r="W34" i="2"/>
  <c r="I87" i="2"/>
  <c r="J37" i="2"/>
  <c r="K36" i="2"/>
  <c r="I38" i="2"/>
  <c r="I42" i="2"/>
  <c r="J3" i="2" s="1"/>
  <c r="G3" i="2" s="1"/>
  <c r="I45" i="2"/>
  <c r="I46" i="2" s="1"/>
  <c r="D164" i="2"/>
  <c r="D163" i="2"/>
  <c r="I26" i="2" l="1"/>
  <c r="H27" i="2"/>
  <c r="H28" i="2" s="1"/>
  <c r="H129" i="2" s="1"/>
  <c r="H140" i="2" s="1"/>
  <c r="H81" i="2" s="1"/>
  <c r="H83" i="2" s="1"/>
  <c r="AX26" i="5"/>
  <c r="AW27" i="5"/>
  <c r="AW28" i="5" s="1"/>
  <c r="D9" i="7"/>
  <c r="D10" i="7"/>
  <c r="D8" i="7"/>
  <c r="R12" i="7" s="1"/>
  <c r="M12" i="6"/>
  <c r="M13" i="6" s="1"/>
  <c r="BB32" i="6"/>
  <c r="N146" i="6"/>
  <c r="N125" i="6"/>
  <c r="N10" i="6"/>
  <c r="I10" i="6" s="1"/>
  <c r="M141" i="6"/>
  <c r="M81" i="6" s="1"/>
  <c r="M83" i="6" s="1"/>
  <c r="N14" i="6" s="1"/>
  <c r="BB27" i="6"/>
  <c r="BB28" i="6" s="1"/>
  <c r="T191" i="6"/>
  <c r="T193" i="6" s="1"/>
  <c r="T195" i="6" s="1"/>
  <c r="U189" i="6"/>
  <c r="P185" i="6"/>
  <c r="O186" i="6"/>
  <c r="O121" i="6" s="1"/>
  <c r="O122" i="6" s="1"/>
  <c r="BB42" i="6"/>
  <c r="BB43" i="6" s="1"/>
  <c r="BC40" i="6"/>
  <c r="BB45" i="6"/>
  <c r="BB46" i="6" s="1"/>
  <c r="BB47" i="6" s="1"/>
  <c r="S176" i="6"/>
  <c r="R118" i="6"/>
  <c r="R119" i="6" s="1"/>
  <c r="BE21" i="6"/>
  <c r="BB38" i="6"/>
  <c r="BC36" i="6"/>
  <c r="N140" i="6"/>
  <c r="M145" i="6"/>
  <c r="M147" i="6" s="1"/>
  <c r="M150" i="6" s="1"/>
  <c r="M152" i="6" s="1"/>
  <c r="N139" i="6" s="1"/>
  <c r="S184" i="6"/>
  <c r="S196" i="6"/>
  <c r="S180" i="6"/>
  <c r="S181" i="6" s="1"/>
  <c r="T132" i="6"/>
  <c r="R137" i="6"/>
  <c r="M91" i="6"/>
  <c r="M93" i="6" s="1"/>
  <c r="N9" i="6"/>
  <c r="I9" i="6" s="1"/>
  <c r="M14" i="6"/>
  <c r="L93" i="6"/>
  <c r="Q100" i="6"/>
  <c r="Q102" i="6" s="1"/>
  <c r="Q105" i="6" s="1"/>
  <c r="M10" i="5"/>
  <c r="L141" i="5"/>
  <c r="L81" i="5" s="1"/>
  <c r="L83" i="5" s="1"/>
  <c r="L91" i="5"/>
  <c r="L93" i="5" s="1"/>
  <c r="M9" i="5"/>
  <c r="O185" i="5"/>
  <c r="N186" i="5"/>
  <c r="N121" i="5" s="1"/>
  <c r="N122" i="5" s="1"/>
  <c r="T189" i="5"/>
  <c r="S191" i="5"/>
  <c r="S193" i="5" s="1"/>
  <c r="S195" i="5" s="1"/>
  <c r="BD21" i="5"/>
  <c r="BD42" i="5" s="1"/>
  <c r="BD43" i="5" s="1"/>
  <c r="M140" i="5"/>
  <c r="L145" i="5"/>
  <c r="L147" i="5" s="1"/>
  <c r="L150" i="5" s="1"/>
  <c r="L152" i="5" s="1"/>
  <c r="M139" i="5" s="1"/>
  <c r="S132" i="5"/>
  <c r="R196" i="5"/>
  <c r="R180" i="5"/>
  <c r="R181" i="5" s="1"/>
  <c r="M125" i="5"/>
  <c r="M146" i="5"/>
  <c r="L12" i="5"/>
  <c r="L13" i="5" s="1"/>
  <c r="BB38" i="5"/>
  <c r="BC36" i="5"/>
  <c r="R184" i="5"/>
  <c r="BE40" i="5"/>
  <c r="BD45" i="5"/>
  <c r="BD46" i="5" s="1"/>
  <c r="BD47" i="5" s="1"/>
  <c r="Q137" i="5"/>
  <c r="Q100" i="5" s="1"/>
  <c r="Q102" i="5" s="1"/>
  <c r="Q105" i="5" s="1"/>
  <c r="Q118" i="5"/>
  <c r="Q119" i="5" s="1"/>
  <c r="R176" i="5"/>
  <c r="J42" i="2"/>
  <c r="J43" i="2" s="1"/>
  <c r="J127" i="2" s="1"/>
  <c r="K40" i="2"/>
  <c r="J101" i="2"/>
  <c r="I47" i="2"/>
  <c r="I101" i="2"/>
  <c r="K37" i="2"/>
  <c r="K38" i="2" s="1"/>
  <c r="I3" i="2"/>
  <c r="J47" i="2"/>
  <c r="AB34" i="2"/>
  <c r="I43" i="2"/>
  <c r="I127" i="2" s="1"/>
  <c r="J38" i="2"/>
  <c r="L36" i="2"/>
  <c r="L40" i="2"/>
  <c r="L45" i="2" s="1"/>
  <c r="L46" i="2" s="1"/>
  <c r="D165" i="2"/>
  <c r="AY26" i="5" l="1"/>
  <c r="AX27" i="5"/>
  <c r="AX28" i="5" s="1"/>
  <c r="J26" i="2"/>
  <c r="J4" i="2"/>
  <c r="G4" i="2" s="1"/>
  <c r="I27" i="2"/>
  <c r="I28" i="2" s="1"/>
  <c r="I129" i="2" s="1"/>
  <c r="I95" i="6"/>
  <c r="I97" i="6" s="1"/>
  <c r="I98" i="6" s="1"/>
  <c r="J130" i="2"/>
  <c r="K5" i="2" s="1"/>
  <c r="N141" i="6"/>
  <c r="N81" i="6" s="1"/>
  <c r="N83" i="6" s="1"/>
  <c r="I11" i="6"/>
  <c r="BC42" i="6"/>
  <c r="BC43" i="6" s="1"/>
  <c r="BD40" i="6"/>
  <c r="BC45" i="6"/>
  <c r="BC46" i="6" s="1"/>
  <c r="BC47" i="6" s="1"/>
  <c r="V189" i="6"/>
  <c r="U191" i="6"/>
  <c r="U193" i="6" s="1"/>
  <c r="U195" i="6" s="1"/>
  <c r="T184" i="6"/>
  <c r="S137" i="6"/>
  <c r="T196" i="6"/>
  <c r="T180" i="6"/>
  <c r="T181" i="6" s="1"/>
  <c r="BC32" i="6"/>
  <c r="I85" i="6"/>
  <c r="D8" i="6" s="1"/>
  <c r="D10" i="6" s="1"/>
  <c r="L10" i="7" s="1"/>
  <c r="M10" i="7" s="1"/>
  <c r="U132" i="6"/>
  <c r="T176" i="6"/>
  <c r="S118" i="6"/>
  <c r="S119" i="6" s="1"/>
  <c r="O146" i="6"/>
  <c r="O125" i="6"/>
  <c r="N145" i="6"/>
  <c r="N147" i="6" s="1"/>
  <c r="N150" i="6" s="1"/>
  <c r="N152" i="6" s="1"/>
  <c r="O139" i="6" s="1"/>
  <c r="O140" i="6"/>
  <c r="BD36" i="6"/>
  <c r="BC38" i="6"/>
  <c r="N12" i="6"/>
  <c r="N13" i="6" s="1"/>
  <c r="O13" i="6" s="1"/>
  <c r="O14" i="6"/>
  <c r="R100" i="6"/>
  <c r="R102" i="6" s="1"/>
  <c r="R105" i="6" s="1"/>
  <c r="N91" i="6"/>
  <c r="N93" i="6" s="1"/>
  <c r="BF21" i="6"/>
  <c r="Q185" i="6"/>
  <c r="P186" i="6"/>
  <c r="P121" i="6" s="1"/>
  <c r="P122" i="6" s="1"/>
  <c r="BC27" i="6"/>
  <c r="BC28" i="6" s="1"/>
  <c r="N10" i="5"/>
  <c r="M141" i="5"/>
  <c r="M81" i="5" s="1"/>
  <c r="M83" i="5" s="1"/>
  <c r="N14" i="5" s="1"/>
  <c r="M14" i="5"/>
  <c r="S176" i="5"/>
  <c r="R118" i="5"/>
  <c r="R119" i="5" s="1"/>
  <c r="BC38" i="5"/>
  <c r="BD36" i="5"/>
  <c r="M145" i="5"/>
  <c r="M147" i="5" s="1"/>
  <c r="M150" i="5" s="1"/>
  <c r="M152" i="5" s="1"/>
  <c r="N139" i="5" s="1"/>
  <c r="N140" i="5"/>
  <c r="BE21" i="5"/>
  <c r="BE42" i="5" s="1"/>
  <c r="BE43" i="5" s="1"/>
  <c r="T191" i="5"/>
  <c r="T193" i="5" s="1"/>
  <c r="T195" i="5" s="1"/>
  <c r="U189" i="5"/>
  <c r="P185" i="5"/>
  <c r="O186" i="5"/>
  <c r="O121" i="5" s="1"/>
  <c r="O122" i="5" s="1"/>
  <c r="M12" i="5"/>
  <c r="M13" i="5" s="1"/>
  <c r="M91" i="5"/>
  <c r="N9" i="5"/>
  <c r="I9" i="5" s="1"/>
  <c r="S196" i="5"/>
  <c r="S180" i="5"/>
  <c r="S181" i="5" s="1"/>
  <c r="N146" i="5"/>
  <c r="N125" i="5"/>
  <c r="R137" i="5"/>
  <c r="R100" i="5" s="1"/>
  <c r="R102" i="5" s="1"/>
  <c r="R105" i="5" s="1"/>
  <c r="BF40" i="5"/>
  <c r="BE45" i="5"/>
  <c r="BE46" i="5" s="1"/>
  <c r="BE47" i="5" s="1"/>
  <c r="T132" i="5"/>
  <c r="S184" i="5"/>
  <c r="I130" i="2"/>
  <c r="J5" i="2" s="1"/>
  <c r="G5" i="2" s="1"/>
  <c r="K45" i="2"/>
  <c r="K46" i="2" s="1"/>
  <c r="K42" i="2"/>
  <c r="K43" i="2" s="1"/>
  <c r="K127" i="2" s="1"/>
  <c r="L47" i="2"/>
  <c r="K101" i="2"/>
  <c r="L37" i="2"/>
  <c r="L38" i="2" s="1"/>
  <c r="AG34" i="2"/>
  <c r="M36" i="2"/>
  <c r="N36" i="2" s="1"/>
  <c r="M40" i="2"/>
  <c r="N40" i="2" s="1"/>
  <c r="L42" i="2"/>
  <c r="D156" i="2"/>
  <c r="K26" i="2" l="1"/>
  <c r="J27" i="2"/>
  <c r="J28" i="2" s="1"/>
  <c r="J129" i="2" s="1"/>
  <c r="K4" i="2"/>
  <c r="AZ26" i="5"/>
  <c r="AY27" i="5"/>
  <c r="AY28" i="5" s="1"/>
  <c r="N141" i="5"/>
  <c r="N81" i="5" s="1"/>
  <c r="N83" i="5" s="1"/>
  <c r="BG21" i="6"/>
  <c r="BD38" i="6"/>
  <c r="BE36" i="6"/>
  <c r="S100" i="6"/>
  <c r="S102" i="6" s="1"/>
  <c r="S105" i="6" s="1"/>
  <c r="BD27" i="6"/>
  <c r="BD28" i="6" s="1"/>
  <c r="V132" i="6"/>
  <c r="O91" i="6"/>
  <c r="O93" i="6" s="1"/>
  <c r="O141" i="6"/>
  <c r="O81" i="6" s="1"/>
  <c r="O83" i="6" s="1"/>
  <c r="U176" i="6"/>
  <c r="T118" i="6"/>
  <c r="T119" i="6" s="1"/>
  <c r="BE40" i="6"/>
  <c r="BD42" i="6"/>
  <c r="BD43" i="6" s="1"/>
  <c r="BD45" i="6"/>
  <c r="BD46" i="6" s="1"/>
  <c r="BD47" i="6" s="1"/>
  <c r="V191" i="6"/>
  <c r="V193" i="6" s="1"/>
  <c r="V195" i="6" s="1"/>
  <c r="W189" i="6"/>
  <c r="T137" i="6"/>
  <c r="U184" i="6"/>
  <c r="P146" i="6"/>
  <c r="P125" i="6"/>
  <c r="R185" i="6"/>
  <c r="Q186" i="6"/>
  <c r="Q121" i="6" s="1"/>
  <c r="Q122" i="6" s="1"/>
  <c r="O145" i="6"/>
  <c r="O147" i="6" s="1"/>
  <c r="O150" i="6" s="1"/>
  <c r="O152" i="6" s="1"/>
  <c r="P139" i="6" s="1"/>
  <c r="P140" i="6"/>
  <c r="BD32" i="6"/>
  <c r="U180" i="6"/>
  <c r="U181" i="6" s="1"/>
  <c r="U196" i="6"/>
  <c r="T184" i="5"/>
  <c r="N145" i="5"/>
  <c r="N147" i="5" s="1"/>
  <c r="N150" i="5" s="1"/>
  <c r="N152" i="5" s="1"/>
  <c r="O139" i="5" s="1"/>
  <c r="O140" i="5"/>
  <c r="T196" i="5"/>
  <c r="T180" i="5"/>
  <c r="T181" i="5" s="1"/>
  <c r="N91" i="5"/>
  <c r="N93" i="5" s="1"/>
  <c r="T176" i="5"/>
  <c r="S118" i="5"/>
  <c r="S119" i="5" s="1"/>
  <c r="N12" i="5"/>
  <c r="N13" i="5" s="1"/>
  <c r="O13" i="5" s="1"/>
  <c r="I10" i="5"/>
  <c r="O125" i="5"/>
  <c r="O146" i="5"/>
  <c r="BD38" i="5"/>
  <c r="BE36" i="5"/>
  <c r="I85" i="5"/>
  <c r="D8" i="5" s="1"/>
  <c r="D10" i="5" s="1"/>
  <c r="L9" i="7" s="1"/>
  <c r="M9" i="7" s="1"/>
  <c r="M93" i="5"/>
  <c r="I95" i="5"/>
  <c r="I97" i="5" s="1"/>
  <c r="I98" i="5" s="1"/>
  <c r="U191" i="5"/>
  <c r="U193" i="5" s="1"/>
  <c r="U195" i="5" s="1"/>
  <c r="V189" i="5"/>
  <c r="S137" i="5"/>
  <c r="S100" i="5" s="1"/>
  <c r="S102" i="5" s="1"/>
  <c r="S105" i="5" s="1"/>
  <c r="BG40" i="5"/>
  <c r="BF45" i="5"/>
  <c r="BF46" i="5" s="1"/>
  <c r="BF47" i="5" s="1"/>
  <c r="U132" i="5"/>
  <c r="Q185" i="5"/>
  <c r="P186" i="5"/>
  <c r="P121" i="5" s="1"/>
  <c r="P122" i="5" s="1"/>
  <c r="BF21" i="5"/>
  <c r="O14" i="5"/>
  <c r="K47" i="2"/>
  <c r="K130" i="2" s="1"/>
  <c r="L5" i="2" s="1"/>
  <c r="M37" i="2"/>
  <c r="M38" i="2" s="1"/>
  <c r="L130" i="2"/>
  <c r="M5" i="2" s="1"/>
  <c r="O40" i="2"/>
  <c r="N42" i="2"/>
  <c r="N43" i="2" s="1"/>
  <c r="N127" i="2" s="1"/>
  <c r="N45" i="2"/>
  <c r="N46" i="2" s="1"/>
  <c r="N47" i="2" s="1"/>
  <c r="AL34" i="2"/>
  <c r="O36" i="2"/>
  <c r="L43" i="2"/>
  <c r="L127" i="2" s="1"/>
  <c r="M45" i="2"/>
  <c r="M46" i="2" s="1"/>
  <c r="M42" i="2"/>
  <c r="M43" i="2" s="1"/>
  <c r="M127" i="2" s="1"/>
  <c r="D159" i="2"/>
  <c r="BA26" i="5" l="1"/>
  <c r="AZ27" i="5"/>
  <c r="AZ28" i="5" s="1"/>
  <c r="L26" i="2"/>
  <c r="L4" i="2"/>
  <c r="K27" i="2"/>
  <c r="K28" i="2" s="1"/>
  <c r="K129" i="2" s="1"/>
  <c r="O141" i="5"/>
  <c r="O81" i="5" s="1"/>
  <c r="O83" i="5" s="1"/>
  <c r="P141" i="6"/>
  <c r="P81" i="6" s="1"/>
  <c r="P83" i="6" s="1"/>
  <c r="I11" i="5"/>
  <c r="BE32" i="6"/>
  <c r="X189" i="6"/>
  <c r="W191" i="6"/>
  <c r="W193" i="6" s="1"/>
  <c r="W195" i="6" s="1"/>
  <c r="BF40" i="6"/>
  <c r="BE42" i="6"/>
  <c r="BE43" i="6" s="1"/>
  <c r="BE45" i="6"/>
  <c r="BE46" i="6" s="1"/>
  <c r="BE47" i="6" s="1"/>
  <c r="S185" i="6"/>
  <c r="R186" i="6"/>
  <c r="R121" i="6" s="1"/>
  <c r="R122" i="6" s="1"/>
  <c r="V184" i="6"/>
  <c r="P145" i="6"/>
  <c r="P147" i="6" s="1"/>
  <c r="P150" i="6" s="1"/>
  <c r="P152" i="6" s="1"/>
  <c r="Q139" i="6" s="1"/>
  <c r="Q140" i="6"/>
  <c r="U118" i="6"/>
  <c r="U119" i="6" s="1"/>
  <c r="V176" i="6"/>
  <c r="BH21" i="6"/>
  <c r="Q125" i="6"/>
  <c r="Q146" i="6"/>
  <c r="BE38" i="6"/>
  <c r="BF36" i="6"/>
  <c r="V196" i="6"/>
  <c r="V180" i="6"/>
  <c r="V181" i="6" s="1"/>
  <c r="U137" i="6"/>
  <c r="BE27" i="6"/>
  <c r="BE28" i="6" s="1"/>
  <c r="P91" i="6"/>
  <c r="P93" i="6" s="1"/>
  <c r="T100" i="6"/>
  <c r="T102" i="6" s="1"/>
  <c r="T105" i="6" s="1"/>
  <c r="W132" i="6"/>
  <c r="V132" i="5"/>
  <c r="U176" i="5"/>
  <c r="T118" i="5"/>
  <c r="T119" i="5" s="1"/>
  <c r="R185" i="5"/>
  <c r="Q186" i="5"/>
  <c r="Q121" i="5" s="1"/>
  <c r="Q122" i="5" s="1"/>
  <c r="BG21" i="5"/>
  <c r="BG42" i="5" s="1"/>
  <c r="BG43" i="5" s="1"/>
  <c r="BF42" i="5"/>
  <c r="BF43" i="5" s="1"/>
  <c r="V191" i="5"/>
  <c r="V193" i="5" s="1"/>
  <c r="V195" i="5" s="1"/>
  <c r="W189" i="5"/>
  <c r="O145" i="5"/>
  <c r="O147" i="5" s="1"/>
  <c r="O150" i="5" s="1"/>
  <c r="O152" i="5" s="1"/>
  <c r="P139" i="5" s="1"/>
  <c r="P140" i="5"/>
  <c r="O91" i="5"/>
  <c r="O93" i="5" s="1"/>
  <c r="BH40" i="5"/>
  <c r="BG45" i="5"/>
  <c r="BG46" i="5" s="1"/>
  <c r="BG47" i="5" s="1"/>
  <c r="U196" i="5"/>
  <c r="U180" i="5"/>
  <c r="U181" i="5" s="1"/>
  <c r="BF36" i="5"/>
  <c r="BE38" i="5"/>
  <c r="T137" i="5"/>
  <c r="T100" i="5" s="1"/>
  <c r="T102" i="5" s="1"/>
  <c r="T105" i="5" s="1"/>
  <c r="U184" i="5"/>
  <c r="P146" i="5"/>
  <c r="P125" i="5"/>
  <c r="L101" i="2"/>
  <c r="M47" i="2"/>
  <c r="M101" i="2"/>
  <c r="N37" i="2"/>
  <c r="AQ34" i="2"/>
  <c r="P36" i="2"/>
  <c r="N101" i="2"/>
  <c r="O42" i="2"/>
  <c r="O43" i="2" s="1"/>
  <c r="O127" i="2" s="1"/>
  <c r="P40" i="2"/>
  <c r="O45" i="2"/>
  <c r="O46" i="2" s="1"/>
  <c r="O47" i="2" s="1"/>
  <c r="E158" i="2"/>
  <c r="E154" i="2"/>
  <c r="M26" i="2" l="1"/>
  <c r="M4" i="2"/>
  <c r="L27" i="2"/>
  <c r="L28" i="2" s="1"/>
  <c r="L129" i="2" s="1"/>
  <c r="BB26" i="5"/>
  <c r="BA27" i="5"/>
  <c r="BA28" i="5" s="1"/>
  <c r="Q91" i="6"/>
  <c r="Q93" i="6" s="1"/>
  <c r="P91" i="5"/>
  <c r="P93" i="5" s="1"/>
  <c r="W196" i="6"/>
  <c r="W180" i="6"/>
  <c r="W181" i="6" s="1"/>
  <c r="BF27" i="6"/>
  <c r="BF28" i="6" s="1"/>
  <c r="Q145" i="6"/>
  <c r="Q147" i="6" s="1"/>
  <c r="Q150" i="6" s="1"/>
  <c r="Q152" i="6" s="1"/>
  <c r="R139" i="6" s="1"/>
  <c r="R140" i="6"/>
  <c r="V137" i="6"/>
  <c r="BF32" i="6"/>
  <c r="T185" i="6"/>
  <c r="S186" i="6"/>
  <c r="S121" i="6" s="1"/>
  <c r="S122" i="6" s="1"/>
  <c r="X132" i="6"/>
  <c r="W176" i="6"/>
  <c r="V118" i="6"/>
  <c r="V119" i="6" s="1"/>
  <c r="W184" i="6"/>
  <c r="X191" i="6"/>
  <c r="X193" i="6" s="1"/>
  <c r="X195" i="6" s="1"/>
  <c r="Y189" i="6"/>
  <c r="U100" i="6"/>
  <c r="U102" i="6" s="1"/>
  <c r="U105" i="6" s="1"/>
  <c r="BG36" i="6"/>
  <c r="BF38" i="6"/>
  <c r="BI21" i="6"/>
  <c r="Q141" i="6"/>
  <c r="Q81" i="6" s="1"/>
  <c r="Q83" i="6" s="1"/>
  <c r="R146" i="6"/>
  <c r="R125" i="6"/>
  <c r="BF42" i="6"/>
  <c r="BF43" i="6" s="1"/>
  <c r="BG40" i="6"/>
  <c r="BF45" i="6"/>
  <c r="BF46" i="6" s="1"/>
  <c r="BF47" i="6" s="1"/>
  <c r="V196" i="5"/>
  <c r="V180" i="5"/>
  <c r="V181" i="5" s="1"/>
  <c r="Q146" i="5"/>
  <c r="Q125" i="5"/>
  <c r="Q140" i="5"/>
  <c r="P145" i="5"/>
  <c r="P147" i="5" s="1"/>
  <c r="P150" i="5" s="1"/>
  <c r="P152" i="5" s="1"/>
  <c r="Q139" i="5" s="1"/>
  <c r="X189" i="5"/>
  <c r="W191" i="5"/>
  <c r="W193" i="5" s="1"/>
  <c r="W195" i="5" s="1"/>
  <c r="BH21" i="5"/>
  <c r="BH42" i="5" s="1"/>
  <c r="BH43" i="5" s="1"/>
  <c r="V184" i="5"/>
  <c r="P141" i="5"/>
  <c r="P81" i="5" s="1"/>
  <c r="P83" i="5" s="1"/>
  <c r="S185" i="5"/>
  <c r="R186" i="5"/>
  <c r="R121" i="5" s="1"/>
  <c r="R122" i="5" s="1"/>
  <c r="V176" i="5"/>
  <c r="U118" i="5"/>
  <c r="U119" i="5" s="1"/>
  <c r="BG36" i="5"/>
  <c r="BF38" i="5"/>
  <c r="BI40" i="5"/>
  <c r="BH45" i="5"/>
  <c r="BH46" i="5" s="1"/>
  <c r="BH47" i="5" s="1"/>
  <c r="U137" i="5"/>
  <c r="U100" i="5" s="1"/>
  <c r="U102" i="5" s="1"/>
  <c r="U105" i="5" s="1"/>
  <c r="W132" i="5"/>
  <c r="M130" i="2"/>
  <c r="N5" i="2" s="1"/>
  <c r="I5" i="2" s="1"/>
  <c r="O37" i="2"/>
  <c r="N38" i="2"/>
  <c r="N130" i="2" s="1"/>
  <c r="Q40" i="2"/>
  <c r="P42" i="2"/>
  <c r="P43" i="2" s="1"/>
  <c r="P127" i="2" s="1"/>
  <c r="P45" i="2"/>
  <c r="P46" i="2" s="1"/>
  <c r="P47" i="2" s="1"/>
  <c r="Q36" i="2"/>
  <c r="AV34" i="2"/>
  <c r="O101" i="2"/>
  <c r="E162" i="2"/>
  <c r="BC26" i="5" l="1"/>
  <c r="BB27" i="5"/>
  <c r="BB28" i="5" s="1"/>
  <c r="N26" i="2"/>
  <c r="M27" i="2"/>
  <c r="M28" i="2" s="1"/>
  <c r="M129" i="2" s="1"/>
  <c r="N4" i="2"/>
  <c r="I4" i="2" s="1"/>
  <c r="Q141" i="5"/>
  <c r="Q81" i="5" s="1"/>
  <c r="Q83" i="5" s="1"/>
  <c r="BH36" i="6"/>
  <c r="BG38" i="6"/>
  <c r="S146" i="6"/>
  <c r="S125" i="6"/>
  <c r="V100" i="6"/>
  <c r="V102" i="6" s="1"/>
  <c r="V105" i="6" s="1"/>
  <c r="U185" i="6"/>
  <c r="T186" i="6"/>
  <c r="T121" i="6" s="1"/>
  <c r="T122" i="6" s="1"/>
  <c r="S140" i="6"/>
  <c r="R145" i="6"/>
  <c r="R147" i="6" s="1"/>
  <c r="R150" i="6" s="1"/>
  <c r="R152" i="6" s="1"/>
  <c r="S139" i="6" s="1"/>
  <c r="BG42" i="6"/>
  <c r="BG43" i="6" s="1"/>
  <c r="BH40" i="6"/>
  <c r="BG45" i="6"/>
  <c r="BG46" i="6" s="1"/>
  <c r="BG47" i="6" s="1"/>
  <c r="X196" i="6"/>
  <c r="X180" i="6"/>
  <c r="X181" i="6" s="1"/>
  <c r="X176" i="6"/>
  <c r="W118" i="6"/>
  <c r="W119" i="6" s="1"/>
  <c r="BJ21" i="6"/>
  <c r="X184" i="6"/>
  <c r="BG27" i="6"/>
  <c r="BG28" i="6" s="1"/>
  <c r="Z189" i="6"/>
  <c r="Y191" i="6"/>
  <c r="Y193" i="6" s="1"/>
  <c r="Y195" i="6" s="1"/>
  <c r="W137" i="6"/>
  <c r="Y132" i="6"/>
  <c r="BG32" i="6"/>
  <c r="R91" i="6"/>
  <c r="R93" i="6" s="1"/>
  <c r="R141" i="6"/>
  <c r="R81" i="6" s="1"/>
  <c r="R83" i="6" s="1"/>
  <c r="V137" i="5"/>
  <c r="V100" i="5" s="1"/>
  <c r="V102" i="5" s="1"/>
  <c r="V105" i="5" s="1"/>
  <c r="BJ40" i="5"/>
  <c r="BI45" i="5"/>
  <c r="BI46" i="5" s="1"/>
  <c r="BI47" i="5" s="1"/>
  <c r="T185" i="5"/>
  <c r="S186" i="5"/>
  <c r="S121" i="5" s="1"/>
  <c r="S122" i="5" s="1"/>
  <c r="W184" i="5"/>
  <c r="Q145" i="5"/>
  <c r="Q147" i="5" s="1"/>
  <c r="Q150" i="5" s="1"/>
  <c r="Q152" i="5" s="1"/>
  <c r="R139" i="5" s="1"/>
  <c r="R140" i="5"/>
  <c r="X191" i="5"/>
  <c r="X193" i="5" s="1"/>
  <c r="X195" i="5" s="1"/>
  <c r="Y189" i="5"/>
  <c r="X132" i="5"/>
  <c r="W176" i="5"/>
  <c r="V118" i="5"/>
  <c r="V119" i="5" s="1"/>
  <c r="W196" i="5"/>
  <c r="W180" i="5"/>
  <c r="W181" i="5" s="1"/>
  <c r="BH36" i="5"/>
  <c r="BG38" i="5"/>
  <c r="BI21" i="5"/>
  <c r="Q91" i="5"/>
  <c r="Q93" i="5" s="1"/>
  <c r="R146" i="5"/>
  <c r="R125" i="5"/>
  <c r="P37" i="2"/>
  <c r="O38" i="2"/>
  <c r="O130" i="2" s="1"/>
  <c r="BA34" i="2"/>
  <c r="R36" i="2"/>
  <c r="P101" i="2"/>
  <c r="Q42" i="2"/>
  <c r="Q43" i="2" s="1"/>
  <c r="Q127" i="2" s="1"/>
  <c r="R40" i="2"/>
  <c r="Q45" i="2"/>
  <c r="Q46" i="2" s="1"/>
  <c r="Q47" i="2" s="1"/>
  <c r="E163" i="2"/>
  <c r="E164" i="2"/>
  <c r="O26" i="2" l="1"/>
  <c r="N27" i="2"/>
  <c r="N28" i="2" s="1"/>
  <c r="N129" i="2" s="1"/>
  <c r="BD26" i="5"/>
  <c r="BC27" i="5"/>
  <c r="BC28" i="5" s="1"/>
  <c r="R141" i="5"/>
  <c r="R81" i="5" s="1"/>
  <c r="R83" i="5" s="1"/>
  <c r="Z132" i="6"/>
  <c r="BI40" i="6"/>
  <c r="BH42" i="6"/>
  <c r="BH43" i="6" s="1"/>
  <c r="BH45" i="6"/>
  <c r="BH46" i="6" s="1"/>
  <c r="BH47" i="6" s="1"/>
  <c r="S145" i="6"/>
  <c r="S147" i="6" s="1"/>
  <c r="S150" i="6" s="1"/>
  <c r="S152" i="6" s="1"/>
  <c r="T139" i="6" s="1"/>
  <c r="T140" i="6"/>
  <c r="W100" i="6"/>
  <c r="W102" i="6" s="1"/>
  <c r="W105" i="6" s="1"/>
  <c r="BH27" i="6"/>
  <c r="BH28" i="6" s="1"/>
  <c r="S91" i="6"/>
  <c r="S93" i="6" s="1"/>
  <c r="S141" i="6"/>
  <c r="S81" i="6" s="1"/>
  <c r="S83" i="6" s="1"/>
  <c r="AA189" i="6"/>
  <c r="Z191" i="6"/>
  <c r="Z193" i="6" s="1"/>
  <c r="Z195" i="6" s="1"/>
  <c r="Y176" i="6"/>
  <c r="X118" i="6"/>
  <c r="X119" i="6" s="1"/>
  <c r="T146" i="6"/>
  <c r="T125" i="6"/>
  <c r="BH32" i="6"/>
  <c r="V185" i="6"/>
  <c r="U186" i="6"/>
  <c r="U121" i="6" s="1"/>
  <c r="U122" i="6" s="1"/>
  <c r="Y180" i="6"/>
  <c r="Y181" i="6" s="1"/>
  <c r="Y196" i="6"/>
  <c r="Y184" i="6"/>
  <c r="X137" i="6"/>
  <c r="BH38" i="6"/>
  <c r="BI36" i="6"/>
  <c r="BJ21" i="5"/>
  <c r="BJ42" i="5" s="1"/>
  <c r="BJ43" i="5" s="1"/>
  <c r="S125" i="5"/>
  <c r="S146" i="5"/>
  <c r="BI42" i="5"/>
  <c r="BI43" i="5" s="1"/>
  <c r="X196" i="5"/>
  <c r="X180" i="5"/>
  <c r="X181" i="5" s="1"/>
  <c r="BJ45" i="5"/>
  <c r="BJ46" i="5" s="1"/>
  <c r="BJ47" i="5" s="1"/>
  <c r="W137" i="5"/>
  <c r="W100" i="5" s="1"/>
  <c r="W102" i="5" s="1"/>
  <c r="W105" i="5" s="1"/>
  <c r="Y132" i="5"/>
  <c r="R91" i="5"/>
  <c r="R93" i="5" s="1"/>
  <c r="U185" i="5"/>
  <c r="T186" i="5"/>
  <c r="T121" i="5" s="1"/>
  <c r="T122" i="5" s="1"/>
  <c r="X184" i="5"/>
  <c r="R145" i="5"/>
  <c r="R147" i="5" s="1"/>
  <c r="R150" i="5" s="1"/>
  <c r="R152" i="5" s="1"/>
  <c r="S139" i="5" s="1"/>
  <c r="S140" i="5"/>
  <c r="BH38" i="5"/>
  <c r="BI36" i="5"/>
  <c r="X176" i="5"/>
  <c r="W118" i="5"/>
  <c r="W119" i="5" s="1"/>
  <c r="Y191" i="5"/>
  <c r="Y193" i="5" s="1"/>
  <c r="Y195" i="5" s="1"/>
  <c r="Z189" i="5"/>
  <c r="Q37" i="2"/>
  <c r="P38" i="2"/>
  <c r="P130" i="2" s="1"/>
  <c r="Q101" i="2"/>
  <c r="BF34" i="2"/>
  <c r="S36" i="2"/>
  <c r="R42" i="2"/>
  <c r="R43" i="2" s="1"/>
  <c r="R127" i="2" s="1"/>
  <c r="S40" i="2"/>
  <c r="R45" i="2"/>
  <c r="R46" i="2" s="1"/>
  <c r="R47" i="2" s="1"/>
  <c r="E165" i="2"/>
  <c r="BE26" i="5" l="1"/>
  <c r="BD27" i="5"/>
  <c r="BD28" i="5" s="1"/>
  <c r="P26" i="2"/>
  <c r="O27" i="2"/>
  <c r="O28" i="2" s="1"/>
  <c r="O129" i="2" s="1"/>
  <c r="T141" i="6"/>
  <c r="T81" i="6" s="1"/>
  <c r="T83" i="6" s="1"/>
  <c r="S91" i="5"/>
  <c r="S93" i="5" s="1"/>
  <c r="Z184" i="6"/>
  <c r="BI32" i="6"/>
  <c r="BJ32" i="6"/>
  <c r="Y137" i="6"/>
  <c r="Z176" i="6"/>
  <c r="Y118" i="6"/>
  <c r="Y119" i="6" s="1"/>
  <c r="W185" i="6"/>
  <c r="V186" i="6"/>
  <c r="V121" i="6" s="1"/>
  <c r="V122" i="6" s="1"/>
  <c r="AA191" i="6"/>
  <c r="AA193" i="6" s="1"/>
  <c r="AA195" i="6" s="1"/>
  <c r="AB189" i="6"/>
  <c r="BJ27" i="6"/>
  <c r="BJ28" i="6" s="1"/>
  <c r="BI27" i="6"/>
  <c r="BI28" i="6" s="1"/>
  <c r="BJ40" i="6"/>
  <c r="BI42" i="6"/>
  <c r="BI43" i="6" s="1"/>
  <c r="BI45" i="6"/>
  <c r="BI46" i="6" s="1"/>
  <c r="BI47" i="6" s="1"/>
  <c r="T91" i="6"/>
  <c r="T93" i="6" s="1"/>
  <c r="X100" i="6"/>
  <c r="X102" i="6" s="1"/>
  <c r="X105" i="6" s="1"/>
  <c r="BI38" i="6"/>
  <c r="BJ36" i="6"/>
  <c r="BJ38" i="6" s="1"/>
  <c r="U146" i="6"/>
  <c r="U125" i="6"/>
  <c r="T145" i="6"/>
  <c r="T147" i="6" s="1"/>
  <c r="T150" i="6" s="1"/>
  <c r="T152" i="6" s="1"/>
  <c r="U139" i="6" s="1"/>
  <c r="U140" i="6"/>
  <c r="Z180" i="6"/>
  <c r="Z181" i="6" s="1"/>
  <c r="Z196" i="6"/>
  <c r="AA132" i="6"/>
  <c r="Z191" i="5"/>
  <c r="Z193" i="5" s="1"/>
  <c r="Z195" i="5" s="1"/>
  <c r="AA189" i="5"/>
  <c r="BJ36" i="5"/>
  <c r="BJ38" i="5" s="1"/>
  <c r="BI38" i="5"/>
  <c r="S141" i="5"/>
  <c r="S81" i="5" s="1"/>
  <c r="S83" i="5" s="1"/>
  <c r="T146" i="5"/>
  <c r="T125" i="5"/>
  <c r="S145" i="5"/>
  <c r="S147" i="5" s="1"/>
  <c r="S150" i="5" s="1"/>
  <c r="S152" i="5" s="1"/>
  <c r="T139" i="5" s="1"/>
  <c r="T140" i="5"/>
  <c r="X137" i="5"/>
  <c r="X100" i="5" s="1"/>
  <c r="X102" i="5" s="1"/>
  <c r="X105" i="5" s="1"/>
  <c r="Y176" i="5"/>
  <c r="X118" i="5"/>
  <c r="X119" i="5" s="1"/>
  <c r="Y196" i="5"/>
  <c r="Y180" i="5"/>
  <c r="Y181" i="5" s="1"/>
  <c r="V185" i="5"/>
  <c r="U186" i="5"/>
  <c r="U121" i="5" s="1"/>
  <c r="U122" i="5" s="1"/>
  <c r="Z132" i="5"/>
  <c r="Y184" i="5"/>
  <c r="R37" i="2"/>
  <c r="Q38" i="2"/>
  <c r="Q130" i="2" s="1"/>
  <c r="T40" i="2"/>
  <c r="S42" i="2"/>
  <c r="S43" i="2" s="1"/>
  <c r="S127" i="2" s="1"/>
  <c r="S45" i="2"/>
  <c r="S46" i="2" s="1"/>
  <c r="S47" i="2" s="1"/>
  <c r="T36" i="2"/>
  <c r="R101" i="2"/>
  <c r="E156" i="2"/>
  <c r="Q26" i="2" l="1"/>
  <c r="P27" i="2"/>
  <c r="P28" i="2" s="1"/>
  <c r="P129" i="2" s="1"/>
  <c r="BF26" i="5"/>
  <c r="BE27" i="5"/>
  <c r="BE28" i="5" s="1"/>
  <c r="U141" i="6"/>
  <c r="U81" i="6" s="1"/>
  <c r="U83" i="6" s="1"/>
  <c r="T91" i="5"/>
  <c r="T93" i="5" s="1"/>
  <c r="AA196" i="6"/>
  <c r="AA180" i="6"/>
  <c r="AA181" i="6" s="1"/>
  <c r="V146" i="6"/>
  <c r="V125" i="6"/>
  <c r="AA184" i="6"/>
  <c r="V140" i="6"/>
  <c r="U145" i="6"/>
  <c r="U147" i="6" s="1"/>
  <c r="U150" i="6" s="1"/>
  <c r="U152" i="6" s="1"/>
  <c r="V139" i="6" s="1"/>
  <c r="AB191" i="6"/>
  <c r="AB193" i="6" s="1"/>
  <c r="AB195" i="6" s="1"/>
  <c r="AC189" i="6"/>
  <c r="Z137" i="6"/>
  <c r="BJ42" i="6"/>
  <c r="BJ43" i="6" s="1"/>
  <c r="BJ45" i="6"/>
  <c r="BJ46" i="6" s="1"/>
  <c r="BJ47" i="6" s="1"/>
  <c r="AA176" i="6"/>
  <c r="Z118" i="6"/>
  <c r="Z119" i="6" s="1"/>
  <c r="AB132" i="6"/>
  <c r="U91" i="6"/>
  <c r="U93" i="6" s="1"/>
  <c r="X185" i="6"/>
  <c r="W186" i="6"/>
  <c r="W121" i="6" s="1"/>
  <c r="W122" i="6" s="1"/>
  <c r="Y100" i="6"/>
  <c r="Y102" i="6" s="1"/>
  <c r="Y105" i="6" s="1"/>
  <c r="Z184" i="5"/>
  <c r="U125" i="5"/>
  <c r="U146" i="5"/>
  <c r="Y137" i="5"/>
  <c r="Y100" i="5" s="1"/>
  <c r="Y102" i="5" s="1"/>
  <c r="Y105" i="5" s="1"/>
  <c r="U140" i="5"/>
  <c r="T145" i="5"/>
  <c r="T147" i="5" s="1"/>
  <c r="T150" i="5" s="1"/>
  <c r="T152" i="5" s="1"/>
  <c r="U139" i="5" s="1"/>
  <c r="W185" i="5"/>
  <c r="V186" i="5"/>
  <c r="V121" i="5" s="1"/>
  <c r="V122" i="5" s="1"/>
  <c r="Z176" i="5"/>
  <c r="Y118" i="5"/>
  <c r="Y119" i="5" s="1"/>
  <c r="AB189" i="5"/>
  <c r="AA191" i="5"/>
  <c r="AA193" i="5" s="1"/>
  <c r="AA195" i="5" s="1"/>
  <c r="AA132" i="5"/>
  <c r="T141" i="5"/>
  <c r="T81" i="5" s="1"/>
  <c r="T83" i="5" s="1"/>
  <c r="Z196" i="5"/>
  <c r="Z180" i="5"/>
  <c r="Z181" i="5" s="1"/>
  <c r="S37" i="2"/>
  <c r="R38" i="2"/>
  <c r="R130" i="2" s="1"/>
  <c r="U36" i="2"/>
  <c r="U40" i="2"/>
  <c r="T42" i="2"/>
  <c r="T43" i="2" s="1"/>
  <c r="T127" i="2" s="1"/>
  <c r="T45" i="2"/>
  <c r="T46" i="2" s="1"/>
  <c r="T47" i="2" s="1"/>
  <c r="S101" i="2"/>
  <c r="E159" i="2"/>
  <c r="BG26" i="5" l="1"/>
  <c r="BF27" i="5"/>
  <c r="BF28" i="5" s="1"/>
  <c r="R26" i="2"/>
  <c r="Q27" i="2"/>
  <c r="Q28" i="2" s="1"/>
  <c r="Q129" i="2" s="1"/>
  <c r="U141" i="5"/>
  <c r="U81" i="5" s="1"/>
  <c r="U83" i="5" s="1"/>
  <c r="AA137" i="6"/>
  <c r="AB176" i="6"/>
  <c r="AA118" i="6"/>
  <c r="AA119" i="6" s="1"/>
  <c r="W146" i="6"/>
  <c r="W125" i="6"/>
  <c r="AD189" i="6"/>
  <c r="AC191" i="6"/>
  <c r="AC193" i="6" s="1"/>
  <c r="AC195" i="6" s="1"/>
  <c r="V91" i="6"/>
  <c r="V93" i="6" s="1"/>
  <c r="V141" i="6"/>
  <c r="V81" i="6" s="1"/>
  <c r="V83" i="6" s="1"/>
  <c r="V145" i="6"/>
  <c r="V147" i="6" s="1"/>
  <c r="V150" i="6" s="1"/>
  <c r="V152" i="6" s="1"/>
  <c r="W139" i="6" s="1"/>
  <c r="W140" i="6"/>
  <c r="Z100" i="6"/>
  <c r="Z102" i="6" s="1"/>
  <c r="Z105" i="6" s="1"/>
  <c r="Y185" i="6"/>
  <c r="X186" i="6"/>
  <c r="X121" i="6" s="1"/>
  <c r="X122" i="6" s="1"/>
  <c r="AC132" i="6"/>
  <c r="AB196" i="6"/>
  <c r="AB180" i="6"/>
  <c r="AB181" i="6" s="1"/>
  <c r="AB184" i="6"/>
  <c r="U145" i="5"/>
  <c r="U147" i="5" s="1"/>
  <c r="U150" i="5" s="1"/>
  <c r="U152" i="5" s="1"/>
  <c r="V139" i="5" s="1"/>
  <c r="V140" i="5"/>
  <c r="AA196" i="5"/>
  <c r="AA180" i="5"/>
  <c r="AA181" i="5" s="1"/>
  <c r="AB191" i="5"/>
  <c r="AB193" i="5" s="1"/>
  <c r="AB195" i="5" s="1"/>
  <c r="AC189" i="5"/>
  <c r="X185" i="5"/>
  <c r="W186" i="5"/>
  <c r="W121" i="5" s="1"/>
  <c r="W122" i="5" s="1"/>
  <c r="AB132" i="5"/>
  <c r="AA176" i="5"/>
  <c r="Z118" i="5"/>
  <c r="Z119" i="5" s="1"/>
  <c r="V146" i="5"/>
  <c r="V125" i="5"/>
  <c r="Z137" i="5"/>
  <c r="Z100" i="5" s="1"/>
  <c r="Z102" i="5" s="1"/>
  <c r="Z105" i="5" s="1"/>
  <c r="U91" i="5"/>
  <c r="U93" i="5" s="1"/>
  <c r="AA184" i="5"/>
  <c r="T37" i="2"/>
  <c r="S38" i="2"/>
  <c r="S130" i="2" s="1"/>
  <c r="U42" i="2"/>
  <c r="U43" i="2" s="1"/>
  <c r="U127" i="2" s="1"/>
  <c r="V40" i="2"/>
  <c r="U45" i="2"/>
  <c r="U46" i="2" s="1"/>
  <c r="U47" i="2" s="1"/>
  <c r="V36" i="2"/>
  <c r="T101" i="2"/>
  <c r="F154" i="2"/>
  <c r="F158" i="2"/>
  <c r="S26" i="2" l="1"/>
  <c r="R27" i="2"/>
  <c r="R28" i="2" s="1"/>
  <c r="R129" i="2" s="1"/>
  <c r="BH26" i="5"/>
  <c r="BG27" i="5"/>
  <c r="BG28" i="5" s="1"/>
  <c r="W141" i="6"/>
  <c r="W81" i="6" s="1"/>
  <c r="W83" i="6" s="1"/>
  <c r="V91" i="5"/>
  <c r="V93" i="5" s="1"/>
  <c r="V141" i="5"/>
  <c r="V81" i="5" s="1"/>
  <c r="V83" i="5" s="1"/>
  <c r="W91" i="6"/>
  <c r="W93" i="6" s="1"/>
  <c r="W145" i="6"/>
  <c r="W147" i="6" s="1"/>
  <c r="W150" i="6" s="1"/>
  <c r="W152" i="6" s="1"/>
  <c r="X139" i="6" s="1"/>
  <c r="X140" i="6"/>
  <c r="X146" i="6"/>
  <c r="X125" i="6"/>
  <c r="AC180" i="6"/>
  <c r="AC181" i="6" s="1"/>
  <c r="AC196" i="6"/>
  <c r="AB137" i="6"/>
  <c r="AC184" i="6"/>
  <c r="Z185" i="6"/>
  <c r="Y186" i="6"/>
  <c r="Y121" i="6" s="1"/>
  <c r="Y122" i="6" s="1"/>
  <c r="AE189" i="6"/>
  <c r="AD191" i="6"/>
  <c r="AD193" i="6" s="1"/>
  <c r="AD195" i="6" s="1"/>
  <c r="AC176" i="6"/>
  <c r="AB118" i="6"/>
  <c r="AB119" i="6" s="1"/>
  <c r="AD132" i="6"/>
  <c r="AA100" i="6"/>
  <c r="AA102" i="6" s="1"/>
  <c r="AA105" i="6" s="1"/>
  <c r="AB176" i="5"/>
  <c r="AA118" i="5"/>
  <c r="AA119" i="5" s="1"/>
  <c r="AB184" i="5"/>
  <c r="V145" i="5"/>
  <c r="V147" i="5" s="1"/>
  <c r="V150" i="5" s="1"/>
  <c r="V152" i="5" s="1"/>
  <c r="W139" i="5" s="1"/>
  <c r="W140" i="5"/>
  <c r="Y185" i="5"/>
  <c r="X186" i="5"/>
  <c r="X121" i="5" s="1"/>
  <c r="X122" i="5" s="1"/>
  <c r="W125" i="5"/>
  <c r="W146" i="5"/>
  <c r="AC191" i="5"/>
  <c r="AC193" i="5" s="1"/>
  <c r="AC195" i="5" s="1"/>
  <c r="AD189" i="5"/>
  <c r="AA137" i="5"/>
  <c r="AA100" i="5" s="1"/>
  <c r="AA102" i="5" s="1"/>
  <c r="AA105" i="5" s="1"/>
  <c r="AC132" i="5"/>
  <c r="AB196" i="5"/>
  <c r="AB180" i="5"/>
  <c r="AB181" i="5" s="1"/>
  <c r="U37" i="2"/>
  <c r="T38" i="2"/>
  <c r="T130" i="2" s="1"/>
  <c r="U101" i="2"/>
  <c r="V42" i="2"/>
  <c r="V43" i="2" s="1"/>
  <c r="V127" i="2" s="1"/>
  <c r="W40" i="2"/>
  <c r="V45" i="2"/>
  <c r="V46" i="2" s="1"/>
  <c r="V47" i="2" s="1"/>
  <c r="W36" i="2"/>
  <c r="F162" i="2"/>
  <c r="BI26" i="5" l="1"/>
  <c r="BH27" i="5"/>
  <c r="BH28" i="5" s="1"/>
  <c r="T26" i="2"/>
  <c r="S27" i="2"/>
  <c r="S28" i="2" s="1"/>
  <c r="S129" i="2" s="1"/>
  <c r="X141" i="6"/>
  <c r="X81" i="6" s="1"/>
  <c r="X83" i="6" s="1"/>
  <c r="W91" i="5"/>
  <c r="W93" i="5" s="1"/>
  <c r="AD176" i="6"/>
  <c r="AC118" i="6"/>
  <c r="AC119" i="6" s="1"/>
  <c r="AB100" i="6"/>
  <c r="AB102" i="6" s="1"/>
  <c r="AB105" i="6" s="1"/>
  <c r="AD196" i="6"/>
  <c r="AD180" i="6"/>
  <c r="AD181" i="6" s="1"/>
  <c r="AE132" i="6"/>
  <c r="AD184" i="6"/>
  <c r="X91" i="6"/>
  <c r="X93" i="6" s="1"/>
  <c r="AA185" i="6"/>
  <c r="Z186" i="6"/>
  <c r="Z121" i="6" s="1"/>
  <c r="Z122" i="6" s="1"/>
  <c r="AF189" i="6"/>
  <c r="AE191" i="6"/>
  <c r="AE193" i="6" s="1"/>
  <c r="AE195" i="6" s="1"/>
  <c r="AC137" i="6"/>
  <c r="Y125" i="6"/>
  <c r="Y146" i="6"/>
  <c r="X145" i="6"/>
  <c r="X147" i="6" s="1"/>
  <c r="X150" i="6" s="1"/>
  <c r="X152" i="6" s="1"/>
  <c r="Y139" i="6" s="1"/>
  <c r="Y140" i="6"/>
  <c r="W145" i="5"/>
  <c r="W147" i="5" s="1"/>
  <c r="W150" i="5" s="1"/>
  <c r="W152" i="5" s="1"/>
  <c r="X139" i="5" s="1"/>
  <c r="X140" i="5"/>
  <c r="AD191" i="5"/>
  <c r="AD193" i="5" s="1"/>
  <c r="AD195" i="5" s="1"/>
  <c r="AE189" i="5"/>
  <c r="AC184" i="5"/>
  <c r="AD132" i="5"/>
  <c r="AC196" i="5"/>
  <c r="AC180" i="5"/>
  <c r="AC181" i="5" s="1"/>
  <c r="Z185" i="5"/>
  <c r="Y186" i="5"/>
  <c r="Y121" i="5" s="1"/>
  <c r="Y122" i="5" s="1"/>
  <c r="AC176" i="5"/>
  <c r="AB118" i="5"/>
  <c r="AB119" i="5" s="1"/>
  <c r="X146" i="5"/>
  <c r="X125" i="5"/>
  <c r="W141" i="5"/>
  <c r="W81" i="5" s="1"/>
  <c r="W83" i="5" s="1"/>
  <c r="AB137" i="5"/>
  <c r="AB100" i="5" s="1"/>
  <c r="AB102" i="5" s="1"/>
  <c r="AB105" i="5" s="1"/>
  <c r="V37" i="2"/>
  <c r="U38" i="2"/>
  <c r="U130" i="2" s="1"/>
  <c r="W42" i="2"/>
  <c r="W43" i="2" s="1"/>
  <c r="W127" i="2" s="1"/>
  <c r="X40" i="2"/>
  <c r="W45" i="2"/>
  <c r="W46" i="2" s="1"/>
  <c r="W47" i="2" s="1"/>
  <c r="V101" i="2"/>
  <c r="X36" i="2"/>
  <c r="F164" i="2"/>
  <c r="F163" i="2"/>
  <c r="U26" i="2" l="1"/>
  <c r="T27" i="2"/>
  <c r="T28" i="2" s="1"/>
  <c r="T129" i="2" s="1"/>
  <c r="BJ26" i="5"/>
  <c r="BJ27" i="5" s="1"/>
  <c r="BJ28" i="5" s="1"/>
  <c r="BI27" i="5"/>
  <c r="BI28" i="5" s="1"/>
  <c r="Y141" i="6"/>
  <c r="Y81" i="6" s="1"/>
  <c r="Y83" i="6" s="1"/>
  <c r="X91" i="5"/>
  <c r="X93" i="5" s="1"/>
  <c r="AE184" i="6"/>
  <c r="AC100" i="6"/>
  <c r="AC102" i="6" s="1"/>
  <c r="AC105" i="6" s="1"/>
  <c r="Z146" i="6"/>
  <c r="Z125" i="6"/>
  <c r="AD137" i="6"/>
  <c r="AE180" i="6"/>
  <c r="AE181" i="6" s="1"/>
  <c r="AE196" i="6"/>
  <c r="Y145" i="6"/>
  <c r="Y147" i="6" s="1"/>
  <c r="Y150" i="6" s="1"/>
  <c r="Y152" i="6" s="1"/>
  <c r="Z139" i="6" s="1"/>
  <c r="Z140" i="6"/>
  <c r="AF191" i="6"/>
  <c r="AF193" i="6" s="1"/>
  <c r="AF195" i="6" s="1"/>
  <c r="AG189" i="6"/>
  <c r="AF132" i="6"/>
  <c r="Y91" i="6"/>
  <c r="Y93" i="6" s="1"/>
  <c r="AB185" i="6"/>
  <c r="AA186" i="6"/>
  <c r="AA121" i="6" s="1"/>
  <c r="AA122" i="6" s="1"/>
  <c r="AE176" i="6"/>
  <c r="AD118" i="6"/>
  <c r="AD119" i="6" s="1"/>
  <c r="AC137" i="5"/>
  <c r="AC100" i="5" s="1"/>
  <c r="AC102" i="5" s="1"/>
  <c r="AC105" i="5" s="1"/>
  <c r="AE132" i="5"/>
  <c r="AD196" i="5"/>
  <c r="AD180" i="5"/>
  <c r="AD181" i="5" s="1"/>
  <c r="Y140" i="5"/>
  <c r="X145" i="5"/>
  <c r="X147" i="5" s="1"/>
  <c r="X150" i="5" s="1"/>
  <c r="X152" i="5" s="1"/>
  <c r="Y139" i="5" s="1"/>
  <c r="Y146" i="5"/>
  <c r="Y125" i="5"/>
  <c r="AA185" i="5"/>
  <c r="Z186" i="5"/>
  <c r="Z121" i="5" s="1"/>
  <c r="Z122" i="5" s="1"/>
  <c r="AF189" i="5"/>
  <c r="AE191" i="5"/>
  <c r="AE193" i="5" s="1"/>
  <c r="AE195" i="5" s="1"/>
  <c r="AD176" i="5"/>
  <c r="AC118" i="5"/>
  <c r="AC119" i="5" s="1"/>
  <c r="AD184" i="5"/>
  <c r="X141" i="5"/>
  <c r="X81" i="5" s="1"/>
  <c r="X83" i="5" s="1"/>
  <c r="W37" i="2"/>
  <c r="V38" i="2"/>
  <c r="V130" i="2" s="1"/>
  <c r="Y36" i="2"/>
  <c r="W101" i="2"/>
  <c r="Y40" i="2"/>
  <c r="X42" i="2"/>
  <c r="X43" i="2" s="1"/>
  <c r="X127" i="2" s="1"/>
  <c r="X45" i="2"/>
  <c r="X46" i="2" s="1"/>
  <c r="X47" i="2" s="1"/>
  <c r="F165" i="2"/>
  <c r="V26" i="2" l="1"/>
  <c r="U27" i="2"/>
  <c r="U28" i="2" s="1"/>
  <c r="U129" i="2" s="1"/>
  <c r="Y141" i="5"/>
  <c r="Y81" i="5" s="1"/>
  <c r="Y83" i="5" s="1"/>
  <c r="AA146" i="6"/>
  <c r="AA125" i="6"/>
  <c r="AD100" i="6"/>
  <c r="AD102" i="6" s="1"/>
  <c r="AD105" i="6" s="1"/>
  <c r="Z91" i="6"/>
  <c r="Z93" i="6" s="1"/>
  <c r="Z141" i="6"/>
  <c r="Z81" i="6" s="1"/>
  <c r="Z83" i="6" s="1"/>
  <c r="AG191" i="6"/>
  <c r="AG193" i="6" s="1"/>
  <c r="AG195" i="6" s="1"/>
  <c r="AH189" i="6"/>
  <c r="AA140" i="6"/>
  <c r="Z145" i="6"/>
  <c r="Z147" i="6" s="1"/>
  <c r="Z150" i="6" s="1"/>
  <c r="Z152" i="6" s="1"/>
  <c r="AA139" i="6" s="1"/>
  <c r="AF184" i="6"/>
  <c r="AC185" i="6"/>
  <c r="AB186" i="6"/>
  <c r="AB121" i="6" s="1"/>
  <c r="AB122" i="6" s="1"/>
  <c r="AG132" i="6"/>
  <c r="AE137" i="6"/>
  <c r="AE118" i="6"/>
  <c r="AE119" i="6" s="1"/>
  <c r="AF176" i="6"/>
  <c r="AF196" i="6"/>
  <c r="AF180" i="6"/>
  <c r="AF181" i="6" s="1"/>
  <c r="AE196" i="5"/>
  <c r="AE180" i="5"/>
  <c r="AE181" i="5" s="1"/>
  <c r="Y145" i="5"/>
  <c r="Y147" i="5" s="1"/>
  <c r="Y150" i="5" s="1"/>
  <c r="Y152" i="5" s="1"/>
  <c r="Z139" i="5" s="1"/>
  <c r="Z140" i="5"/>
  <c r="AF132" i="5"/>
  <c r="AE176" i="5"/>
  <c r="AD118" i="5"/>
  <c r="AD119" i="5" s="1"/>
  <c r="AB185" i="5"/>
  <c r="AA186" i="5"/>
  <c r="AA121" i="5" s="1"/>
  <c r="AA122" i="5" s="1"/>
  <c r="AE184" i="5"/>
  <c r="AF191" i="5"/>
  <c r="AF193" i="5" s="1"/>
  <c r="AF195" i="5" s="1"/>
  <c r="AG189" i="5"/>
  <c r="AD137" i="5"/>
  <c r="AD100" i="5" s="1"/>
  <c r="AD102" i="5" s="1"/>
  <c r="AD105" i="5" s="1"/>
  <c r="Z146" i="5"/>
  <c r="Z125" i="5"/>
  <c r="Y91" i="5"/>
  <c r="Y93" i="5" s="1"/>
  <c r="X37" i="2"/>
  <c r="W38" i="2"/>
  <c r="W130" i="2" s="1"/>
  <c r="X101" i="2"/>
  <c r="Z36" i="2"/>
  <c r="Z40" i="2"/>
  <c r="Y42" i="2"/>
  <c r="Y43" i="2" s="1"/>
  <c r="Y127" i="2" s="1"/>
  <c r="Y45" i="2"/>
  <c r="Y46" i="2" s="1"/>
  <c r="Y47" i="2" s="1"/>
  <c r="F156" i="2"/>
  <c r="W26" i="2" l="1"/>
  <c r="V27" i="2"/>
  <c r="V28" i="2" s="1"/>
  <c r="V129" i="2" s="1"/>
  <c r="AA91" i="6"/>
  <c r="AA93" i="6" s="1"/>
  <c r="Z141" i="5"/>
  <c r="Z81" i="5" s="1"/>
  <c r="Z83" i="5" s="1"/>
  <c r="AG196" i="6"/>
  <c r="AG180" i="6"/>
  <c r="AG181" i="6" s="1"/>
  <c r="AE100" i="6"/>
  <c r="AE102" i="6" s="1"/>
  <c r="AE105" i="6" s="1"/>
  <c r="AB125" i="6"/>
  <c r="AB146" i="6"/>
  <c r="AA145" i="6"/>
  <c r="AA147" i="6" s="1"/>
  <c r="AA150" i="6" s="1"/>
  <c r="AA152" i="6" s="1"/>
  <c r="AB139" i="6" s="1"/>
  <c r="AB140" i="6"/>
  <c r="AF137" i="6"/>
  <c r="AI189" i="6"/>
  <c r="AH191" i="6"/>
  <c r="AH193" i="6" s="1"/>
  <c r="AH195" i="6" s="1"/>
  <c r="AH132" i="6"/>
  <c r="AG184" i="6"/>
  <c r="AG176" i="6"/>
  <c r="AF118" i="6"/>
  <c r="AF119" i="6" s="1"/>
  <c r="AD185" i="6"/>
  <c r="AC186" i="6"/>
  <c r="AC121" i="6" s="1"/>
  <c r="AC122" i="6" s="1"/>
  <c r="AA141" i="6"/>
  <c r="AA81" i="6" s="1"/>
  <c r="AA83" i="6" s="1"/>
  <c r="AG132" i="5"/>
  <c r="AF184" i="5"/>
  <c r="AF176" i="5"/>
  <c r="AE118" i="5"/>
  <c r="AE119" i="5" s="1"/>
  <c r="Z145" i="5"/>
  <c r="Z147" i="5" s="1"/>
  <c r="Z150" i="5" s="1"/>
  <c r="Z152" i="5" s="1"/>
  <c r="AA139" i="5" s="1"/>
  <c r="AA140" i="5"/>
  <c r="AG191" i="5"/>
  <c r="AG193" i="5" s="1"/>
  <c r="AG195" i="5" s="1"/>
  <c r="AH189" i="5"/>
  <c r="AA125" i="5"/>
  <c r="AA146" i="5"/>
  <c r="Z91" i="5"/>
  <c r="Z93" i="5" s="1"/>
  <c r="AE137" i="5"/>
  <c r="AE100" i="5" s="1"/>
  <c r="AE102" i="5" s="1"/>
  <c r="AE105" i="5" s="1"/>
  <c r="AF196" i="5"/>
  <c r="AF180" i="5"/>
  <c r="AF181" i="5" s="1"/>
  <c r="AC185" i="5"/>
  <c r="AB186" i="5"/>
  <c r="AB121" i="5" s="1"/>
  <c r="AB122" i="5" s="1"/>
  <c r="Y37" i="2"/>
  <c r="X38" i="2"/>
  <c r="X130" i="2" s="1"/>
  <c r="Y101" i="2"/>
  <c r="Z42" i="2"/>
  <c r="Z43" i="2" s="1"/>
  <c r="Z127" i="2" s="1"/>
  <c r="AA40" i="2"/>
  <c r="Z45" i="2"/>
  <c r="Z46" i="2" s="1"/>
  <c r="Z47" i="2" s="1"/>
  <c r="AA36" i="2"/>
  <c r="F159" i="2"/>
  <c r="X26" i="2" l="1"/>
  <c r="W27" i="2"/>
  <c r="W28" i="2" s="1"/>
  <c r="W129" i="2" s="1"/>
  <c r="AB141" i="6"/>
  <c r="AB81" i="6" s="1"/>
  <c r="AB83" i="6" s="1"/>
  <c r="AA91" i="5"/>
  <c r="AA93" i="5" s="1"/>
  <c r="AH184" i="6"/>
  <c r="AH196" i="6"/>
  <c r="AH180" i="6"/>
  <c r="AH181" i="6" s="1"/>
  <c r="AJ189" i="6"/>
  <c r="AI191" i="6"/>
  <c r="AI193" i="6" s="1"/>
  <c r="AI195" i="6" s="1"/>
  <c r="AE185" i="6"/>
  <c r="AD186" i="6"/>
  <c r="AD121" i="6" s="1"/>
  <c r="AD122" i="6" s="1"/>
  <c r="AG137" i="6"/>
  <c r="AB91" i="6"/>
  <c r="AB93" i="6" s="1"/>
  <c r="AH176" i="6"/>
  <c r="AG118" i="6"/>
  <c r="AG119" i="6" s="1"/>
  <c r="AC146" i="6"/>
  <c r="AC125" i="6"/>
  <c r="AI132" i="6"/>
  <c r="AF100" i="6"/>
  <c r="AF102" i="6" s="1"/>
  <c r="AF105" i="6" s="1"/>
  <c r="AB145" i="6"/>
  <c r="AB147" i="6" s="1"/>
  <c r="AB150" i="6" s="1"/>
  <c r="AB152" i="6" s="1"/>
  <c r="AC139" i="6" s="1"/>
  <c r="AC140" i="6"/>
  <c r="AA145" i="5"/>
  <c r="AA147" i="5" s="1"/>
  <c r="AA150" i="5" s="1"/>
  <c r="AA152" i="5" s="1"/>
  <c r="AB139" i="5" s="1"/>
  <c r="AB140" i="5"/>
  <c r="AD185" i="5"/>
  <c r="AC186" i="5"/>
  <c r="AC121" i="5" s="1"/>
  <c r="AC122" i="5" s="1"/>
  <c r="AH191" i="5"/>
  <c r="AH193" i="5" s="1"/>
  <c r="AH195" i="5" s="1"/>
  <c r="AI189" i="5"/>
  <c r="AF137" i="5"/>
  <c r="AF100" i="5" s="1"/>
  <c r="AF102" i="5" s="1"/>
  <c r="AF105" i="5" s="1"/>
  <c r="AB146" i="5"/>
  <c r="AB125" i="5"/>
  <c r="AG196" i="5"/>
  <c r="AG180" i="5"/>
  <c r="AG181" i="5" s="1"/>
  <c r="AG176" i="5"/>
  <c r="AF118" i="5"/>
  <c r="AF119" i="5" s="1"/>
  <c r="AA141" i="5"/>
  <c r="AA81" i="5" s="1"/>
  <c r="AA83" i="5" s="1"/>
  <c r="AG184" i="5"/>
  <c r="AH132" i="5"/>
  <c r="Z37" i="2"/>
  <c r="Y38" i="2"/>
  <c r="Y130" i="2" s="1"/>
  <c r="AA42" i="2"/>
  <c r="AA43" i="2" s="1"/>
  <c r="AA127" i="2" s="1"/>
  <c r="AB40" i="2"/>
  <c r="AA45" i="2"/>
  <c r="AA46" i="2" s="1"/>
  <c r="AA47" i="2" s="1"/>
  <c r="AB36" i="2"/>
  <c r="Z101" i="2"/>
  <c r="G154" i="2"/>
  <c r="G158" i="2"/>
  <c r="Y26" i="2" l="1"/>
  <c r="X27" i="2"/>
  <c r="X28" i="2" s="1"/>
  <c r="X129" i="2" s="1"/>
  <c r="AB91" i="5"/>
  <c r="AB93" i="5" s="1"/>
  <c r="AI176" i="6"/>
  <c r="AH118" i="6"/>
  <c r="AH119" i="6" s="1"/>
  <c r="AI196" i="6"/>
  <c r="AI180" i="6"/>
  <c r="AI181" i="6" s="1"/>
  <c r="AI184" i="6"/>
  <c r="AJ132" i="6"/>
  <c r="AD146" i="6"/>
  <c r="AD125" i="6"/>
  <c r="AD140" i="6"/>
  <c r="AC145" i="6"/>
  <c r="AC147" i="6" s="1"/>
  <c r="AC150" i="6" s="1"/>
  <c r="AC152" i="6" s="1"/>
  <c r="AD139" i="6" s="1"/>
  <c r="AF185" i="6"/>
  <c r="AE186" i="6"/>
  <c r="AE121" i="6" s="1"/>
  <c r="AE122" i="6" s="1"/>
  <c r="AC91" i="6"/>
  <c r="AC93" i="6" s="1"/>
  <c r="AC141" i="6"/>
  <c r="AC81" i="6" s="1"/>
  <c r="AC83" i="6" s="1"/>
  <c r="AH137" i="6"/>
  <c r="AG100" i="6"/>
  <c r="AG102" i="6" s="1"/>
  <c r="AG105" i="6" s="1"/>
  <c r="AJ191" i="6"/>
  <c r="AJ193" i="6" s="1"/>
  <c r="AJ195" i="6" s="1"/>
  <c r="AK189" i="6"/>
  <c r="AH184" i="5"/>
  <c r="AH196" i="5"/>
  <c r="AH180" i="5"/>
  <c r="AH181" i="5" s="1"/>
  <c r="AE185" i="5"/>
  <c r="AD186" i="5"/>
  <c r="AD121" i="5" s="1"/>
  <c r="AD122" i="5" s="1"/>
  <c r="AG118" i="5"/>
  <c r="AG119" i="5" s="1"/>
  <c r="AH176" i="5"/>
  <c r="AC125" i="5"/>
  <c r="AC146" i="5"/>
  <c r="AI132" i="5"/>
  <c r="AG137" i="5"/>
  <c r="AG100" i="5" s="1"/>
  <c r="AG102" i="5" s="1"/>
  <c r="AG105" i="5" s="1"/>
  <c r="AC140" i="5"/>
  <c r="AB145" i="5"/>
  <c r="AB147" i="5" s="1"/>
  <c r="AB150" i="5" s="1"/>
  <c r="AB152" i="5" s="1"/>
  <c r="AC139" i="5" s="1"/>
  <c r="AJ189" i="5"/>
  <c r="AI191" i="5"/>
  <c r="AI193" i="5" s="1"/>
  <c r="AI195" i="5" s="1"/>
  <c r="AB141" i="5"/>
  <c r="AB81" i="5" s="1"/>
  <c r="AB83" i="5" s="1"/>
  <c r="AA37" i="2"/>
  <c r="Z38" i="2"/>
  <c r="Z130" i="2" s="1"/>
  <c r="AC40" i="2"/>
  <c r="AB42" i="2"/>
  <c r="AB43" i="2" s="1"/>
  <c r="AB127" i="2" s="1"/>
  <c r="AB45" i="2"/>
  <c r="AB46" i="2" s="1"/>
  <c r="AB47" i="2" s="1"/>
  <c r="AA101" i="2"/>
  <c r="AC36" i="2"/>
  <c r="G162" i="2"/>
  <c r="Z26" i="2" l="1"/>
  <c r="Y27" i="2"/>
  <c r="Y28" i="2" s="1"/>
  <c r="Y129" i="2" s="1"/>
  <c r="AD141" i="6"/>
  <c r="AD81" i="6" s="1"/>
  <c r="AD83" i="6" s="1"/>
  <c r="AC141" i="5"/>
  <c r="AC81" i="5" s="1"/>
  <c r="AC83" i="5" s="1"/>
  <c r="AL189" i="6"/>
  <c r="AK191" i="6"/>
  <c r="AK193" i="6" s="1"/>
  <c r="AK195" i="6" s="1"/>
  <c r="AD145" i="6"/>
  <c r="AD147" i="6" s="1"/>
  <c r="AD150" i="6" s="1"/>
  <c r="AD152" i="6" s="1"/>
  <c r="AE139" i="6" s="1"/>
  <c r="AE140" i="6"/>
  <c r="AJ196" i="6"/>
  <c r="AJ180" i="6"/>
  <c r="AJ181" i="6" s="1"/>
  <c r="AH100" i="6"/>
  <c r="AH102" i="6" s="1"/>
  <c r="AH105" i="6" s="1"/>
  <c r="AG185" i="6"/>
  <c r="AF186" i="6"/>
  <c r="AF121" i="6" s="1"/>
  <c r="AF122" i="6" s="1"/>
  <c r="AJ184" i="6"/>
  <c r="AI137" i="6"/>
  <c r="AE146" i="6"/>
  <c r="AE125" i="6"/>
  <c r="AK132" i="6"/>
  <c r="AD91" i="6"/>
  <c r="AD93" i="6" s="1"/>
  <c r="AJ176" i="6"/>
  <c r="AI118" i="6"/>
  <c r="AI119" i="6" s="1"/>
  <c r="AI196" i="5"/>
  <c r="AI180" i="5"/>
  <c r="AI181" i="5" s="1"/>
  <c r="AJ132" i="5"/>
  <c r="AH137" i="5"/>
  <c r="AH100" i="5" s="1"/>
  <c r="AH102" i="5" s="1"/>
  <c r="AH105" i="5" s="1"/>
  <c r="AI176" i="5"/>
  <c r="AH118" i="5"/>
  <c r="AH119" i="5" s="1"/>
  <c r="AD146" i="5"/>
  <c r="AD125" i="5"/>
  <c r="AI184" i="5"/>
  <c r="AJ191" i="5"/>
  <c r="AJ193" i="5" s="1"/>
  <c r="AJ195" i="5" s="1"/>
  <c r="AK189" i="5"/>
  <c r="AC91" i="5"/>
  <c r="AC93" i="5" s="1"/>
  <c r="AC145" i="5"/>
  <c r="AC147" i="5" s="1"/>
  <c r="AC150" i="5" s="1"/>
  <c r="AC152" i="5" s="1"/>
  <c r="AD139" i="5" s="1"/>
  <c r="AD140" i="5"/>
  <c r="AF185" i="5"/>
  <c r="AE186" i="5"/>
  <c r="AE121" i="5" s="1"/>
  <c r="AE122" i="5" s="1"/>
  <c r="AB37" i="2"/>
  <c r="AA38" i="2"/>
  <c r="AA130" i="2" s="1"/>
  <c r="AC42" i="2"/>
  <c r="AC43" i="2" s="1"/>
  <c r="AC127" i="2" s="1"/>
  <c r="AD40" i="2"/>
  <c r="AC45" i="2"/>
  <c r="AC46" i="2" s="1"/>
  <c r="AC47" i="2" s="1"/>
  <c r="AD36" i="2"/>
  <c r="AB101" i="2"/>
  <c r="G164" i="2"/>
  <c r="G163" i="2"/>
  <c r="AA26" i="2" l="1"/>
  <c r="Z27" i="2"/>
  <c r="Z28" i="2" s="1"/>
  <c r="Z129" i="2" s="1"/>
  <c r="AD91" i="5"/>
  <c r="AD93" i="5" s="1"/>
  <c r="AK180" i="6"/>
  <c r="AK181" i="6" s="1"/>
  <c r="AK196" i="6"/>
  <c r="AE145" i="6"/>
  <c r="AE147" i="6" s="1"/>
  <c r="AE150" i="6" s="1"/>
  <c r="AE152" i="6" s="1"/>
  <c r="AF139" i="6" s="1"/>
  <c r="AF140" i="6"/>
  <c r="AK184" i="6"/>
  <c r="AE91" i="6"/>
  <c r="AE93" i="6" s="1"/>
  <c r="AE141" i="6"/>
  <c r="AE81" i="6" s="1"/>
  <c r="AE83" i="6" s="1"/>
  <c r="AJ137" i="6"/>
  <c r="AF146" i="6"/>
  <c r="AF125" i="6"/>
  <c r="AK176" i="6"/>
  <c r="AJ118" i="6"/>
  <c r="AJ119" i="6" s="1"/>
  <c r="AL132" i="6"/>
  <c r="AI100" i="6"/>
  <c r="AI102" i="6" s="1"/>
  <c r="AI105" i="6" s="1"/>
  <c r="AH185" i="6"/>
  <c r="AG186" i="6"/>
  <c r="AG121" i="6" s="1"/>
  <c r="AG122" i="6" s="1"/>
  <c r="AL191" i="6"/>
  <c r="AL193" i="6" s="1"/>
  <c r="AL195" i="6" s="1"/>
  <c r="AM189" i="6"/>
  <c r="AE125" i="5"/>
  <c r="AE146" i="5"/>
  <c r="AG185" i="5"/>
  <c r="AF186" i="5"/>
  <c r="AF121" i="5" s="1"/>
  <c r="AF122" i="5" s="1"/>
  <c r="AK191" i="5"/>
  <c r="AK193" i="5" s="1"/>
  <c r="AK195" i="5" s="1"/>
  <c r="AL189" i="5"/>
  <c r="AD145" i="5"/>
  <c r="AD147" i="5" s="1"/>
  <c r="AD150" i="5" s="1"/>
  <c r="AD152" i="5" s="1"/>
  <c r="AE139" i="5" s="1"/>
  <c r="AE140" i="5"/>
  <c r="AK132" i="5"/>
  <c r="AI137" i="5"/>
  <c r="AI100" i="5" s="1"/>
  <c r="AI102" i="5" s="1"/>
  <c r="AI105" i="5" s="1"/>
  <c r="AJ184" i="5"/>
  <c r="AJ176" i="5"/>
  <c r="AI118" i="5"/>
  <c r="AI119" i="5" s="1"/>
  <c r="AD141" i="5"/>
  <c r="AD81" i="5" s="1"/>
  <c r="AD83" i="5" s="1"/>
  <c r="AJ196" i="5"/>
  <c r="AJ180" i="5"/>
  <c r="AJ181" i="5" s="1"/>
  <c r="AC37" i="2"/>
  <c r="AB38" i="2"/>
  <c r="AB130" i="2" s="1"/>
  <c r="AE36" i="2"/>
  <c r="AC101" i="2"/>
  <c r="AE40" i="2"/>
  <c r="AD42" i="2"/>
  <c r="AD43" i="2" s="1"/>
  <c r="AD127" i="2" s="1"/>
  <c r="AD45" i="2"/>
  <c r="AD46" i="2" s="1"/>
  <c r="AD47" i="2" s="1"/>
  <c r="G165" i="2"/>
  <c r="AB26" i="2" l="1"/>
  <c r="AA27" i="2"/>
  <c r="AA28" i="2" s="1"/>
  <c r="AA129" i="2" s="1"/>
  <c r="AF141" i="6"/>
  <c r="AF81" i="6" s="1"/>
  <c r="AF83" i="6" s="1"/>
  <c r="AE141" i="5"/>
  <c r="AE81" i="5" s="1"/>
  <c r="AE83" i="5" s="1"/>
  <c r="AI185" i="6"/>
  <c r="AH186" i="6"/>
  <c r="AH121" i="6" s="1"/>
  <c r="AH122" i="6" s="1"/>
  <c r="AL196" i="6"/>
  <c r="AL180" i="6"/>
  <c r="AL181" i="6" s="1"/>
  <c r="AK137" i="6"/>
  <c r="AK100" i="6" s="1"/>
  <c r="AK102" i="6" s="1"/>
  <c r="AK105" i="6" s="1"/>
  <c r="AF145" i="6"/>
  <c r="AF147" i="6" s="1"/>
  <c r="AF150" i="6" s="1"/>
  <c r="AF152" i="6" s="1"/>
  <c r="AG139" i="6" s="1"/>
  <c r="AG140" i="6"/>
  <c r="AN189" i="6"/>
  <c r="AM191" i="6"/>
  <c r="AM193" i="6" s="1"/>
  <c r="AM195" i="6" s="1"/>
  <c r="AM132" i="6"/>
  <c r="AF91" i="6"/>
  <c r="AF93" i="6" s="1"/>
  <c r="AG125" i="6"/>
  <c r="AG146" i="6"/>
  <c r="AL176" i="6"/>
  <c r="AK118" i="6"/>
  <c r="AK119" i="6" s="1"/>
  <c r="AJ100" i="6"/>
  <c r="AJ102" i="6" s="1"/>
  <c r="AJ105" i="6" s="1"/>
  <c r="AL184" i="6"/>
  <c r="AJ137" i="5"/>
  <c r="AJ100" i="5" s="1"/>
  <c r="AJ102" i="5" s="1"/>
  <c r="AJ105" i="5" s="1"/>
  <c r="AL132" i="5"/>
  <c r="AE145" i="5"/>
  <c r="AE147" i="5" s="1"/>
  <c r="AE150" i="5" s="1"/>
  <c r="AE152" i="5" s="1"/>
  <c r="AF139" i="5" s="1"/>
  <c r="AF140" i="5"/>
  <c r="AF146" i="5"/>
  <c r="AF125" i="5"/>
  <c r="AK184" i="5"/>
  <c r="AE91" i="5"/>
  <c r="AE93" i="5" s="1"/>
  <c r="AH185" i="5"/>
  <c r="AG186" i="5"/>
  <c r="AG121" i="5" s="1"/>
  <c r="AG122" i="5" s="1"/>
  <c r="AK196" i="5"/>
  <c r="AK180" i="5"/>
  <c r="AK181" i="5" s="1"/>
  <c r="AK176" i="5"/>
  <c r="AJ118" i="5"/>
  <c r="AJ119" i="5" s="1"/>
  <c r="AL191" i="5"/>
  <c r="AL193" i="5" s="1"/>
  <c r="AL195" i="5" s="1"/>
  <c r="AM189" i="5"/>
  <c r="AD37" i="2"/>
  <c r="AC38" i="2"/>
  <c r="AC130" i="2" s="1"/>
  <c r="AE42" i="2"/>
  <c r="AE43" i="2" s="1"/>
  <c r="AE127" i="2" s="1"/>
  <c r="AF40" i="2"/>
  <c r="AE45" i="2"/>
  <c r="AE46" i="2" s="1"/>
  <c r="AE47" i="2" s="1"/>
  <c r="AF36" i="2"/>
  <c r="AD101" i="2"/>
  <c r="G156" i="2"/>
  <c r="AC26" i="2" l="1"/>
  <c r="AB27" i="2"/>
  <c r="AB28" i="2" s="1"/>
  <c r="AB129" i="2" s="1"/>
  <c r="AF141" i="5"/>
  <c r="AF81" i="5" s="1"/>
  <c r="AF83" i="5" s="1"/>
  <c r="AG141" i="6"/>
  <c r="AG81" i="6" s="1"/>
  <c r="AG83" i="6" s="1"/>
  <c r="AF91" i="5"/>
  <c r="AF93" i="5" s="1"/>
  <c r="AG145" i="6"/>
  <c r="AG147" i="6" s="1"/>
  <c r="AG150" i="6" s="1"/>
  <c r="AG152" i="6" s="1"/>
  <c r="AH139" i="6" s="1"/>
  <c r="AH140" i="6"/>
  <c r="AN132" i="6"/>
  <c r="AL137" i="6"/>
  <c r="AH146" i="6"/>
  <c r="AH125" i="6"/>
  <c r="AG91" i="6"/>
  <c r="AG93" i="6" s="1"/>
  <c r="AM184" i="6"/>
  <c r="AM180" i="6"/>
  <c r="AM181" i="6" s="1"/>
  <c r="AM196" i="6"/>
  <c r="AM176" i="6"/>
  <c r="AL118" i="6"/>
  <c r="AL119" i="6" s="1"/>
  <c r="AN191" i="6"/>
  <c r="AN193" i="6" s="1"/>
  <c r="AN195" i="6" s="1"/>
  <c r="AO189" i="6"/>
  <c r="AJ185" i="6"/>
  <c r="AI186" i="6"/>
  <c r="AI121" i="6" s="1"/>
  <c r="AI122" i="6" s="1"/>
  <c r="AN189" i="5"/>
  <c r="AM191" i="5"/>
  <c r="AM193" i="5" s="1"/>
  <c r="AM195" i="5" s="1"/>
  <c r="AL180" i="5"/>
  <c r="AL181" i="5" s="1"/>
  <c r="AL196" i="5"/>
  <c r="AL184" i="5"/>
  <c r="AM132" i="5"/>
  <c r="AG146" i="5"/>
  <c r="AG125" i="5"/>
  <c r="AK137" i="5"/>
  <c r="AK100" i="5" s="1"/>
  <c r="AK102" i="5" s="1"/>
  <c r="AK105" i="5" s="1"/>
  <c r="AL176" i="5"/>
  <c r="AK118" i="5"/>
  <c r="AK119" i="5" s="1"/>
  <c r="AI185" i="5"/>
  <c r="AH186" i="5"/>
  <c r="AH121" i="5" s="1"/>
  <c r="AH122" i="5" s="1"/>
  <c r="AG140" i="5"/>
  <c r="AF145" i="5"/>
  <c r="AF147" i="5" s="1"/>
  <c r="AF150" i="5" s="1"/>
  <c r="AF152" i="5" s="1"/>
  <c r="AG139" i="5" s="1"/>
  <c r="AE37" i="2"/>
  <c r="AD38" i="2"/>
  <c r="AD130" i="2" s="1"/>
  <c r="AE101" i="2"/>
  <c r="AG36" i="2"/>
  <c r="AG40" i="2"/>
  <c r="AF42" i="2"/>
  <c r="AF43" i="2" s="1"/>
  <c r="AF127" i="2" s="1"/>
  <c r="AF45" i="2"/>
  <c r="AF46" i="2" s="1"/>
  <c r="AF47" i="2" s="1"/>
  <c r="G159" i="2"/>
  <c r="AD26" i="2" l="1"/>
  <c r="AC27" i="2"/>
  <c r="AC28" i="2" s="1"/>
  <c r="AC129" i="2" s="1"/>
  <c r="AH141" i="6"/>
  <c r="AH81" i="6" s="1"/>
  <c r="AH83" i="6" s="1"/>
  <c r="AG91" i="5"/>
  <c r="AG93" i="5" s="1"/>
  <c r="AI146" i="6"/>
  <c r="AI125" i="6"/>
  <c r="AK185" i="6"/>
  <c r="AJ186" i="6"/>
  <c r="AJ121" i="6" s="1"/>
  <c r="AJ122" i="6" s="1"/>
  <c r="AN184" i="6"/>
  <c r="AM137" i="6"/>
  <c r="AN176" i="6"/>
  <c r="AM118" i="6"/>
  <c r="AM119" i="6" s="1"/>
  <c r="AL100" i="6"/>
  <c r="AL102" i="6" s="1"/>
  <c r="AL105" i="6" s="1"/>
  <c r="AO132" i="6"/>
  <c r="AP189" i="6"/>
  <c r="AO191" i="6"/>
  <c r="AO193" i="6" s="1"/>
  <c r="AO195" i="6" s="1"/>
  <c r="AN196" i="6"/>
  <c r="AN180" i="6"/>
  <c r="AN181" i="6" s="1"/>
  <c r="AI140" i="6"/>
  <c r="AH145" i="6"/>
  <c r="AH147" i="6" s="1"/>
  <c r="AH150" i="6" s="1"/>
  <c r="AH152" i="6" s="1"/>
  <c r="AI139" i="6" s="1"/>
  <c r="AH91" i="6"/>
  <c r="AH93" i="6" s="1"/>
  <c r="AH146" i="5"/>
  <c r="AH125" i="5"/>
  <c r="AL137" i="5"/>
  <c r="AL100" i="5" s="1"/>
  <c r="AL102" i="5" s="1"/>
  <c r="AL105" i="5" s="1"/>
  <c r="AG145" i="5"/>
  <c r="AG147" i="5" s="1"/>
  <c r="AG150" i="5" s="1"/>
  <c r="AG152" i="5" s="1"/>
  <c r="AH139" i="5" s="1"/>
  <c r="AH140" i="5"/>
  <c r="AN132" i="5"/>
  <c r="AN191" i="5"/>
  <c r="AN193" i="5" s="1"/>
  <c r="AN195" i="5" s="1"/>
  <c r="AO189" i="5"/>
  <c r="AJ185" i="5"/>
  <c r="AI186" i="5"/>
  <c r="AI121" i="5" s="1"/>
  <c r="AI122" i="5" s="1"/>
  <c r="AG141" i="5"/>
  <c r="AG81" i="5" s="1"/>
  <c r="AG83" i="5" s="1"/>
  <c r="AM176" i="5"/>
  <c r="AL118" i="5"/>
  <c r="AL119" i="5" s="1"/>
  <c r="AM184" i="5"/>
  <c r="AM196" i="5"/>
  <c r="AM180" i="5"/>
  <c r="AM181" i="5" s="1"/>
  <c r="AF37" i="2"/>
  <c r="AE38" i="2"/>
  <c r="AE130" i="2" s="1"/>
  <c r="AF101" i="2"/>
  <c r="AH40" i="2"/>
  <c r="AG42" i="2"/>
  <c r="AG43" i="2" s="1"/>
  <c r="AG127" i="2" s="1"/>
  <c r="AG45" i="2"/>
  <c r="AG46" i="2" s="1"/>
  <c r="AG47" i="2" s="1"/>
  <c r="AH36" i="2"/>
  <c r="H158" i="2"/>
  <c r="H154" i="2"/>
  <c r="AE26" i="2" l="1"/>
  <c r="AD27" i="2"/>
  <c r="AD28" i="2" s="1"/>
  <c r="AD129" i="2" s="1"/>
  <c r="H162" i="2"/>
  <c r="AH141" i="5"/>
  <c r="AH81" i="5" s="1"/>
  <c r="AH83" i="5" s="1"/>
  <c r="AH91" i="5"/>
  <c r="AH93" i="5" s="1"/>
  <c r="AN137" i="6"/>
  <c r="AN100" i="6" s="1"/>
  <c r="AN102" i="6" s="1"/>
  <c r="AN105" i="6" s="1"/>
  <c r="AO184" i="6"/>
  <c r="AI145" i="6"/>
  <c r="AI147" i="6" s="1"/>
  <c r="AI150" i="6" s="1"/>
  <c r="AI152" i="6" s="1"/>
  <c r="AJ139" i="6" s="1"/>
  <c r="AJ140" i="6"/>
  <c r="AQ189" i="6"/>
  <c r="AP191" i="6"/>
  <c r="AP193" i="6" s="1"/>
  <c r="AP195" i="6" s="1"/>
  <c r="AJ146" i="6"/>
  <c r="AJ125" i="6"/>
  <c r="AM100" i="6"/>
  <c r="AM102" i="6" s="1"/>
  <c r="AM105" i="6" s="1"/>
  <c r="AL185" i="6"/>
  <c r="AK186" i="6"/>
  <c r="AK121" i="6" s="1"/>
  <c r="AK122" i="6" s="1"/>
  <c r="AI91" i="6"/>
  <c r="AI93" i="6" s="1"/>
  <c r="AI141" i="6"/>
  <c r="AI81" i="6" s="1"/>
  <c r="AI83" i="6" s="1"/>
  <c r="AO180" i="6"/>
  <c r="AO181" i="6" s="1"/>
  <c r="AO196" i="6"/>
  <c r="AP132" i="6"/>
  <c r="AO176" i="6"/>
  <c r="AN118" i="6"/>
  <c r="AN119" i="6" s="1"/>
  <c r="AM137" i="5"/>
  <c r="AM100" i="5" s="1"/>
  <c r="AM102" i="5" s="1"/>
  <c r="AM105" i="5" s="1"/>
  <c r="AN176" i="5"/>
  <c r="AM118" i="5"/>
  <c r="AM119" i="5" s="1"/>
  <c r="AO191" i="5"/>
  <c r="AO193" i="5" s="1"/>
  <c r="AO195" i="5" s="1"/>
  <c r="AP189" i="5"/>
  <c r="AO132" i="5"/>
  <c r="AK185" i="5"/>
  <c r="AJ186" i="5"/>
  <c r="AJ121" i="5" s="1"/>
  <c r="AJ122" i="5" s="1"/>
  <c r="AN196" i="5"/>
  <c r="AN180" i="5"/>
  <c r="AN181" i="5" s="1"/>
  <c r="AH145" i="5"/>
  <c r="AH147" i="5" s="1"/>
  <c r="AH150" i="5" s="1"/>
  <c r="AH152" i="5" s="1"/>
  <c r="AI139" i="5" s="1"/>
  <c r="AI140" i="5"/>
  <c r="AN184" i="5"/>
  <c r="AI125" i="5"/>
  <c r="AI146" i="5"/>
  <c r="AG37" i="2"/>
  <c r="AF38" i="2"/>
  <c r="AF130" i="2" s="1"/>
  <c r="AI36" i="2"/>
  <c r="AG101" i="2"/>
  <c r="AI40" i="2"/>
  <c r="AH42" i="2"/>
  <c r="AH43" i="2" s="1"/>
  <c r="AH127" i="2" s="1"/>
  <c r="AH45" i="2"/>
  <c r="AH46" i="2" s="1"/>
  <c r="AH47" i="2" s="1"/>
  <c r="AF26" i="2" l="1"/>
  <c r="AE27" i="2"/>
  <c r="AE28" i="2" s="1"/>
  <c r="AE129" i="2" s="1"/>
  <c r="AJ141" i="6"/>
  <c r="AJ81" i="6" s="1"/>
  <c r="AJ83" i="6" s="1"/>
  <c r="AI91" i="5"/>
  <c r="AI93" i="5" s="1"/>
  <c r="AP176" i="6"/>
  <c r="AO118" i="6"/>
  <c r="AO119" i="6" s="1"/>
  <c r="AK146" i="6"/>
  <c r="AK125" i="6"/>
  <c r="AJ145" i="6"/>
  <c r="AJ147" i="6" s="1"/>
  <c r="AJ150" i="6" s="1"/>
  <c r="AJ152" i="6" s="1"/>
  <c r="AK139" i="6" s="1"/>
  <c r="AK140" i="6"/>
  <c r="AP196" i="6"/>
  <c r="AP180" i="6"/>
  <c r="AP181" i="6" s="1"/>
  <c r="AO137" i="6"/>
  <c r="AO100" i="6" s="1"/>
  <c r="AO102" i="6" s="1"/>
  <c r="AO105" i="6" s="1"/>
  <c r="AQ132" i="6"/>
  <c r="AQ191" i="6"/>
  <c r="AQ193" i="6" s="1"/>
  <c r="AQ195" i="6" s="1"/>
  <c r="AR189" i="6"/>
  <c r="AP184" i="6"/>
  <c r="AM185" i="6"/>
  <c r="AL186" i="6"/>
  <c r="AL121" i="6" s="1"/>
  <c r="AL122" i="6" s="1"/>
  <c r="AJ91" i="6"/>
  <c r="AJ93" i="6" s="1"/>
  <c r="AO196" i="5"/>
  <c r="AO180" i="5"/>
  <c r="AO181" i="5" s="1"/>
  <c r="AN137" i="5"/>
  <c r="AN100" i="5" s="1"/>
  <c r="AN102" i="5" s="1"/>
  <c r="AN105" i="5" s="1"/>
  <c r="AI141" i="5"/>
  <c r="AI81" i="5" s="1"/>
  <c r="AI83" i="5" s="1"/>
  <c r="AJ146" i="5"/>
  <c r="AJ125" i="5"/>
  <c r="AP132" i="5"/>
  <c r="AO176" i="5"/>
  <c r="AN118" i="5"/>
  <c r="AN119" i="5" s="1"/>
  <c r="AO184" i="5"/>
  <c r="AI145" i="5"/>
  <c r="AI147" i="5" s="1"/>
  <c r="AI150" i="5" s="1"/>
  <c r="AI152" i="5" s="1"/>
  <c r="AJ139" i="5" s="1"/>
  <c r="AJ140" i="5"/>
  <c r="AL185" i="5"/>
  <c r="AK186" i="5"/>
  <c r="AK121" i="5" s="1"/>
  <c r="AK122" i="5" s="1"/>
  <c r="AP191" i="5"/>
  <c r="AP193" i="5" s="1"/>
  <c r="AP195" i="5" s="1"/>
  <c r="AQ189" i="5"/>
  <c r="AH37" i="2"/>
  <c r="AG38" i="2"/>
  <c r="AG130" i="2" s="1"/>
  <c r="AH101" i="2"/>
  <c r="AJ36" i="2"/>
  <c r="AJ40" i="2"/>
  <c r="AI42" i="2"/>
  <c r="AI43" i="2" s="1"/>
  <c r="AI127" i="2" s="1"/>
  <c r="AI45" i="2"/>
  <c r="AI46" i="2" s="1"/>
  <c r="AI47" i="2" s="1"/>
  <c r="H164" i="2"/>
  <c r="H163" i="2"/>
  <c r="AG26" i="2" l="1"/>
  <c r="AF27" i="2"/>
  <c r="AF28" i="2" s="1"/>
  <c r="AF129" i="2" s="1"/>
  <c r="AK141" i="6"/>
  <c r="AK81" i="6" s="1"/>
  <c r="AK83" i="6" s="1"/>
  <c r="AJ141" i="5"/>
  <c r="AJ81" i="5" s="1"/>
  <c r="AJ83" i="5" s="1"/>
  <c r="AL140" i="6"/>
  <c r="AK145" i="6"/>
  <c r="AK147" i="6" s="1"/>
  <c r="AK150" i="6" s="1"/>
  <c r="AK152" i="6" s="1"/>
  <c r="AL139" i="6" s="1"/>
  <c r="AL146" i="6"/>
  <c r="AL125" i="6"/>
  <c r="AQ196" i="6"/>
  <c r="AQ180" i="6"/>
  <c r="AQ181" i="6" s="1"/>
  <c r="AP137" i="6"/>
  <c r="AR191" i="6"/>
  <c r="AR193" i="6" s="1"/>
  <c r="AR195" i="6" s="1"/>
  <c r="AS189" i="6"/>
  <c r="AR132" i="6"/>
  <c r="AN185" i="6"/>
  <c r="AM186" i="6"/>
  <c r="AM121" i="6" s="1"/>
  <c r="AM122" i="6" s="1"/>
  <c r="AQ184" i="6"/>
  <c r="AK91" i="6"/>
  <c r="AK93" i="6" s="1"/>
  <c r="AQ176" i="6"/>
  <c r="AP118" i="6"/>
  <c r="AP119" i="6" s="1"/>
  <c r="AR189" i="5"/>
  <c r="AQ191" i="5"/>
  <c r="AQ193" i="5" s="1"/>
  <c r="AQ195" i="5" s="1"/>
  <c r="AJ91" i="5"/>
  <c r="AJ93" i="5" s="1"/>
  <c r="AP176" i="5"/>
  <c r="AO118" i="5"/>
  <c r="AO119" i="5" s="1"/>
  <c r="AK140" i="5"/>
  <c r="AJ145" i="5"/>
  <c r="AJ147" i="5" s="1"/>
  <c r="AJ150" i="5" s="1"/>
  <c r="AJ152" i="5" s="1"/>
  <c r="AK139" i="5" s="1"/>
  <c r="AO137" i="5"/>
  <c r="AO100" i="5" s="1"/>
  <c r="AO102" i="5" s="1"/>
  <c r="AO105" i="5" s="1"/>
  <c r="AK125" i="5"/>
  <c r="AK146" i="5"/>
  <c r="AP184" i="5"/>
  <c r="AQ132" i="5"/>
  <c r="AP196" i="5"/>
  <c r="AP180" i="5"/>
  <c r="AP181" i="5" s="1"/>
  <c r="AM185" i="5"/>
  <c r="AL186" i="5"/>
  <c r="AL121" i="5" s="1"/>
  <c r="AL122" i="5" s="1"/>
  <c r="AI37" i="2"/>
  <c r="AH38" i="2"/>
  <c r="AH130" i="2" s="1"/>
  <c r="AK40" i="2"/>
  <c r="AJ42" i="2"/>
  <c r="AJ43" i="2" s="1"/>
  <c r="AJ127" i="2" s="1"/>
  <c r="AJ45" i="2"/>
  <c r="AJ46" i="2" s="1"/>
  <c r="AJ47" i="2" s="1"/>
  <c r="AK36" i="2"/>
  <c r="AN21" i="2"/>
  <c r="AI101" i="2"/>
  <c r="H165" i="2"/>
  <c r="AH26" i="2" l="1"/>
  <c r="AG27" i="2"/>
  <c r="AG28" i="2" s="1"/>
  <c r="AG129" i="2" s="1"/>
  <c r="AK91" i="5"/>
  <c r="AK93" i="5" s="1"/>
  <c r="AR184" i="6"/>
  <c r="AR176" i="6"/>
  <c r="AQ118" i="6"/>
  <c r="AQ119" i="6" s="1"/>
  <c r="AP100" i="6"/>
  <c r="AP102" i="6" s="1"/>
  <c r="AP105" i="6" s="1"/>
  <c r="AO185" i="6"/>
  <c r="AN186" i="6"/>
  <c r="AN121" i="6" s="1"/>
  <c r="AN122" i="6" s="1"/>
  <c r="AT189" i="6"/>
  <c r="AS191" i="6"/>
  <c r="AS193" i="6" s="1"/>
  <c r="AS195" i="6" s="1"/>
  <c r="AL91" i="6"/>
  <c r="AL93" i="6" s="1"/>
  <c r="AL141" i="6"/>
  <c r="AL81" i="6" s="1"/>
  <c r="AL83" i="6" s="1"/>
  <c r="AQ137" i="6"/>
  <c r="AL145" i="6"/>
  <c r="AL147" i="6" s="1"/>
  <c r="AL150" i="6" s="1"/>
  <c r="AL152" i="6" s="1"/>
  <c r="AM139" i="6" s="1"/>
  <c r="AM140" i="6"/>
  <c r="AM146" i="6"/>
  <c r="AM125" i="6"/>
  <c r="AS132" i="6"/>
  <c r="AR196" i="6"/>
  <c r="AR180" i="6"/>
  <c r="AR181" i="6" s="1"/>
  <c r="AP137" i="5"/>
  <c r="AP100" i="5" s="1"/>
  <c r="AP102" i="5" s="1"/>
  <c r="AP105" i="5" s="1"/>
  <c r="AR191" i="5"/>
  <c r="AR193" i="5" s="1"/>
  <c r="AR195" i="5" s="1"/>
  <c r="AS189" i="5"/>
  <c r="AQ176" i="5"/>
  <c r="AP118" i="5"/>
  <c r="AP119" i="5" s="1"/>
  <c r="AN185" i="5"/>
  <c r="AM186" i="5"/>
  <c r="AM121" i="5" s="1"/>
  <c r="AM122" i="5" s="1"/>
  <c r="AQ184" i="5"/>
  <c r="AL146" i="5"/>
  <c r="AL125" i="5"/>
  <c r="AR132" i="5"/>
  <c r="AK145" i="5"/>
  <c r="AK147" i="5" s="1"/>
  <c r="AK150" i="5" s="1"/>
  <c r="AK152" i="5" s="1"/>
  <c r="AL139" i="5" s="1"/>
  <c r="AL140" i="5"/>
  <c r="AK141" i="5"/>
  <c r="AK81" i="5" s="1"/>
  <c r="AK83" i="5" s="1"/>
  <c r="AQ196" i="5"/>
  <c r="AQ180" i="5"/>
  <c r="AQ181" i="5" s="1"/>
  <c r="AJ37" i="2"/>
  <c r="AI38" i="2"/>
  <c r="AI130" i="2" s="1"/>
  <c r="AJ101" i="2"/>
  <c r="AO21" i="2"/>
  <c r="AK42" i="2"/>
  <c r="AK43" i="2" s="1"/>
  <c r="AK127" i="2" s="1"/>
  <c r="AL40" i="2"/>
  <c r="AK45" i="2"/>
  <c r="AK46" i="2" s="1"/>
  <c r="AK47" i="2" s="1"/>
  <c r="AL36" i="2"/>
  <c r="H156" i="2"/>
  <c r="J165" i="2"/>
  <c r="AI26" i="2" l="1"/>
  <c r="AH27" i="2"/>
  <c r="AH28" i="2" s="1"/>
  <c r="AH129" i="2" s="1"/>
  <c r="AL91" i="5"/>
  <c r="AL93" i="5" s="1"/>
  <c r="AR137" i="6"/>
  <c r="AT132" i="6"/>
  <c r="AM145" i="6"/>
  <c r="AM147" i="6" s="1"/>
  <c r="AM150" i="6" s="1"/>
  <c r="AM152" i="6" s="1"/>
  <c r="AN139" i="6" s="1"/>
  <c r="AN140" i="6"/>
  <c r="AS180" i="6"/>
  <c r="AS181" i="6" s="1"/>
  <c r="AS196" i="6"/>
  <c r="AS184" i="6"/>
  <c r="AN146" i="6"/>
  <c r="AN125" i="6"/>
  <c r="AM91" i="6"/>
  <c r="AM93" i="6" s="1"/>
  <c r="AM141" i="6"/>
  <c r="AM81" i="6" s="1"/>
  <c r="AM83" i="6" s="1"/>
  <c r="AP185" i="6"/>
  <c r="AO186" i="6"/>
  <c r="AO121" i="6" s="1"/>
  <c r="AO122" i="6" s="1"/>
  <c r="AS176" i="6"/>
  <c r="AR118" i="6"/>
  <c r="AR119" i="6" s="1"/>
  <c r="AQ100" i="6"/>
  <c r="AQ102" i="6" s="1"/>
  <c r="AQ105" i="6" s="1"/>
  <c r="AU189" i="6"/>
  <c r="AT191" i="6"/>
  <c r="AT193" i="6" s="1"/>
  <c r="AT195" i="6" s="1"/>
  <c r="AL145" i="5"/>
  <c r="AL147" i="5" s="1"/>
  <c r="AL150" i="5" s="1"/>
  <c r="AL152" i="5" s="1"/>
  <c r="AM139" i="5" s="1"/>
  <c r="AM140" i="5"/>
  <c r="AO185" i="5"/>
  <c r="AN186" i="5"/>
  <c r="AN121" i="5" s="1"/>
  <c r="AN122" i="5" s="1"/>
  <c r="AR196" i="5"/>
  <c r="AR180" i="5"/>
  <c r="AR181" i="5" s="1"/>
  <c r="AS191" i="5"/>
  <c r="AS193" i="5" s="1"/>
  <c r="AS195" i="5" s="1"/>
  <c r="AT189" i="5"/>
  <c r="AQ137" i="5"/>
  <c r="AQ100" i="5" s="1"/>
  <c r="AQ102" i="5" s="1"/>
  <c r="AQ105" i="5" s="1"/>
  <c r="AM125" i="5"/>
  <c r="AM146" i="5"/>
  <c r="AL141" i="5"/>
  <c r="AL81" i="5" s="1"/>
  <c r="AL83" i="5" s="1"/>
  <c r="AS132" i="5"/>
  <c r="AR184" i="5"/>
  <c r="AR176" i="5"/>
  <c r="AQ118" i="5"/>
  <c r="AQ119" i="5" s="1"/>
  <c r="AK37" i="2"/>
  <c r="AJ38" i="2"/>
  <c r="AJ130" i="2" s="1"/>
  <c r="AM40" i="2"/>
  <c r="AL42" i="2"/>
  <c r="AL43" i="2" s="1"/>
  <c r="AL127" i="2" s="1"/>
  <c r="AL45" i="2"/>
  <c r="AL46" i="2" s="1"/>
  <c r="AL47" i="2" s="1"/>
  <c r="AM36" i="2"/>
  <c r="AK101" i="2"/>
  <c r="AP21" i="2"/>
  <c r="H159" i="2"/>
  <c r="AJ26" i="2" l="1"/>
  <c r="AI27" i="2"/>
  <c r="AI28" i="2" s="1"/>
  <c r="AI129" i="2" s="1"/>
  <c r="AN141" i="6"/>
  <c r="AN81" i="6" s="1"/>
  <c r="AN83" i="6" s="1"/>
  <c r="AM91" i="5"/>
  <c r="AM93" i="5" s="1"/>
  <c r="AT180" i="6"/>
  <c r="AT181" i="6" s="1"/>
  <c r="AT196" i="6"/>
  <c r="AT176" i="6"/>
  <c r="AS118" i="6"/>
  <c r="AS119" i="6" s="1"/>
  <c r="AN91" i="6"/>
  <c r="AN93" i="6" s="1"/>
  <c r="AQ185" i="6"/>
  <c r="AP186" i="6"/>
  <c r="AP121" i="6" s="1"/>
  <c r="AP122" i="6" s="1"/>
  <c r="AS137" i="6"/>
  <c r="AS100" i="6" s="1"/>
  <c r="AS102" i="6" s="1"/>
  <c r="AS105" i="6" s="1"/>
  <c r="AU132" i="6"/>
  <c r="AV189" i="6"/>
  <c r="AV191" i="6" s="1"/>
  <c r="AV193" i="6" s="1"/>
  <c r="AV195" i="6" s="1"/>
  <c r="AU191" i="6"/>
  <c r="AU193" i="6" s="1"/>
  <c r="AU195" i="6" s="1"/>
  <c r="AT184" i="6"/>
  <c r="AO125" i="6"/>
  <c r="AO146" i="6"/>
  <c r="AN145" i="6"/>
  <c r="AN147" i="6" s="1"/>
  <c r="AN150" i="6" s="1"/>
  <c r="AN152" i="6" s="1"/>
  <c r="AO139" i="6" s="1"/>
  <c r="AO140" i="6"/>
  <c r="AR100" i="6"/>
  <c r="AR102" i="6" s="1"/>
  <c r="AR105" i="6" s="1"/>
  <c r="AR137" i="5"/>
  <c r="AR100" i="5" s="1"/>
  <c r="AR102" i="5" s="1"/>
  <c r="AR105" i="5" s="1"/>
  <c r="AN146" i="5"/>
  <c r="AN125" i="5"/>
  <c r="AS176" i="5"/>
  <c r="AR118" i="5"/>
  <c r="AR119" i="5" s="1"/>
  <c r="AM145" i="5"/>
  <c r="AM147" i="5" s="1"/>
  <c r="AM150" i="5" s="1"/>
  <c r="AM152" i="5" s="1"/>
  <c r="AN139" i="5" s="1"/>
  <c r="AN140" i="5"/>
  <c r="AS196" i="5"/>
  <c r="AS180" i="5"/>
  <c r="AS181" i="5" s="1"/>
  <c r="AP185" i="5"/>
  <c r="AO186" i="5"/>
  <c r="AO121" i="5" s="1"/>
  <c r="AO122" i="5" s="1"/>
  <c r="AT191" i="5"/>
  <c r="AT193" i="5" s="1"/>
  <c r="AT195" i="5" s="1"/>
  <c r="AU189" i="5"/>
  <c r="AS184" i="5"/>
  <c r="AT132" i="5"/>
  <c r="AM141" i="5"/>
  <c r="AM81" i="5" s="1"/>
  <c r="AM83" i="5" s="1"/>
  <c r="AL37" i="2"/>
  <c r="AK38" i="2"/>
  <c r="AK130" i="2" s="1"/>
  <c r="AL101" i="2"/>
  <c r="AM42" i="2"/>
  <c r="AM43" i="2" s="1"/>
  <c r="AM127" i="2" s="1"/>
  <c r="AN40" i="2"/>
  <c r="AM45" i="2"/>
  <c r="AM46" i="2" s="1"/>
  <c r="AM47" i="2" s="1"/>
  <c r="AQ21" i="2"/>
  <c r="AN36" i="2"/>
  <c r="I158" i="2"/>
  <c r="J158" i="2" s="1"/>
  <c r="I154" i="2"/>
  <c r="AK26" i="2" l="1"/>
  <c r="AJ27" i="2"/>
  <c r="AJ28" i="2" s="1"/>
  <c r="AJ129" i="2" s="1"/>
  <c r="AO141" i="6"/>
  <c r="AO81" i="6" s="1"/>
  <c r="AO83" i="6" s="1"/>
  <c r="AN141" i="5"/>
  <c r="AN81" i="5" s="1"/>
  <c r="AN83" i="5" s="1"/>
  <c r="AU184" i="6"/>
  <c r="AO91" i="6"/>
  <c r="AO93" i="6" s="1"/>
  <c r="AP146" i="6"/>
  <c r="AP125" i="6"/>
  <c r="AU180" i="6"/>
  <c r="AU181" i="6" s="1"/>
  <c r="AU196" i="6"/>
  <c r="AV196" i="6" s="1"/>
  <c r="AV132" i="6"/>
  <c r="AR185" i="6"/>
  <c r="AQ186" i="6"/>
  <c r="AQ121" i="6" s="1"/>
  <c r="AQ122" i="6" s="1"/>
  <c r="AT137" i="6"/>
  <c r="AU176" i="6"/>
  <c r="AT118" i="6"/>
  <c r="AT119" i="6" s="1"/>
  <c r="AO145" i="6"/>
  <c r="AO147" i="6" s="1"/>
  <c r="AO150" i="6" s="1"/>
  <c r="AO152" i="6" s="1"/>
  <c r="AP139" i="6" s="1"/>
  <c r="AP140" i="6"/>
  <c r="AV180" i="6"/>
  <c r="AV181" i="6" s="1"/>
  <c r="AU132" i="5"/>
  <c r="AQ185" i="5"/>
  <c r="AP186" i="5"/>
  <c r="AP121" i="5" s="1"/>
  <c r="AP122" i="5" s="1"/>
  <c r="AN91" i="5"/>
  <c r="AN93" i="5" s="1"/>
  <c r="AT196" i="5"/>
  <c r="AT180" i="5"/>
  <c r="AT181" i="5" s="1"/>
  <c r="AT176" i="5"/>
  <c r="AS118" i="5"/>
  <c r="AS119" i="5" s="1"/>
  <c r="AT184" i="5"/>
  <c r="AO146" i="5"/>
  <c r="AO125" i="5"/>
  <c r="AO140" i="5"/>
  <c r="AN145" i="5"/>
  <c r="AN147" i="5" s="1"/>
  <c r="AN150" i="5" s="1"/>
  <c r="AN152" i="5" s="1"/>
  <c r="AO139" i="5" s="1"/>
  <c r="AV189" i="5"/>
  <c r="AV191" i="5" s="1"/>
  <c r="AV193" i="5" s="1"/>
  <c r="AV195" i="5" s="1"/>
  <c r="AU191" i="5"/>
  <c r="AU193" i="5" s="1"/>
  <c r="AU195" i="5" s="1"/>
  <c r="AS137" i="5"/>
  <c r="AS100" i="5" s="1"/>
  <c r="AS102" i="5" s="1"/>
  <c r="AS105" i="5" s="1"/>
  <c r="AM37" i="2"/>
  <c r="AL38" i="2"/>
  <c r="AL130" i="2" s="1"/>
  <c r="AO36" i="2"/>
  <c r="AO40" i="2"/>
  <c r="AN42" i="2"/>
  <c r="AN43" i="2" s="1"/>
  <c r="AN127" i="2" s="1"/>
  <c r="AN45" i="2"/>
  <c r="AN46" i="2" s="1"/>
  <c r="AN47" i="2" s="1"/>
  <c r="AM101" i="2"/>
  <c r="AR21" i="2"/>
  <c r="I162" i="2"/>
  <c r="AL26" i="2" l="1"/>
  <c r="AK27" i="2"/>
  <c r="AK28" i="2" s="1"/>
  <c r="AK129" i="2" s="1"/>
  <c r="AO91" i="5"/>
  <c r="AO93" i="5" s="1"/>
  <c r="AQ146" i="6"/>
  <c r="AQ125" i="6"/>
  <c r="AV176" i="6"/>
  <c r="AV118" i="6" s="1"/>
  <c r="AV119" i="6" s="1"/>
  <c r="AU118" i="6"/>
  <c r="AU119" i="6" s="1"/>
  <c r="AT100" i="6"/>
  <c r="AT102" i="6" s="1"/>
  <c r="AT105" i="6" s="1"/>
  <c r="AV184" i="6"/>
  <c r="AU137" i="6"/>
  <c r="AS185" i="6"/>
  <c r="AR186" i="6"/>
  <c r="AR121" i="6" s="1"/>
  <c r="AR122" i="6" s="1"/>
  <c r="AP91" i="6"/>
  <c r="AP93" i="6" s="1"/>
  <c r="AP141" i="6"/>
  <c r="AP81" i="6" s="1"/>
  <c r="AP83" i="6" s="1"/>
  <c r="AQ140" i="6"/>
  <c r="AP145" i="6"/>
  <c r="AP147" i="6" s="1"/>
  <c r="AP150" i="6" s="1"/>
  <c r="AP152" i="6" s="1"/>
  <c r="AQ139" i="6" s="1"/>
  <c r="AO141" i="5"/>
  <c r="AO81" i="5" s="1"/>
  <c r="AO83" i="5" s="1"/>
  <c r="AU196" i="5"/>
  <c r="AV196" i="5" s="1"/>
  <c r="AU180" i="5"/>
  <c r="AU181" i="5" s="1"/>
  <c r="AO145" i="5"/>
  <c r="AO147" i="5" s="1"/>
  <c r="AO150" i="5" s="1"/>
  <c r="AO152" i="5" s="1"/>
  <c r="AP139" i="5" s="1"/>
  <c r="AP140" i="5"/>
  <c r="AT137" i="5"/>
  <c r="AT100" i="5" s="1"/>
  <c r="AT102" i="5" s="1"/>
  <c r="AT105" i="5" s="1"/>
  <c r="AU184" i="5"/>
  <c r="AR185" i="5"/>
  <c r="AQ186" i="5"/>
  <c r="AQ121" i="5" s="1"/>
  <c r="AQ122" i="5" s="1"/>
  <c r="AV180" i="5"/>
  <c r="AV181" i="5" s="1"/>
  <c r="AU176" i="5"/>
  <c r="AT118" i="5"/>
  <c r="AT119" i="5" s="1"/>
  <c r="AP146" i="5"/>
  <c r="AP125" i="5"/>
  <c r="AV132" i="5"/>
  <c r="AN37" i="2"/>
  <c r="AM38" i="2"/>
  <c r="AM130" i="2" s="1"/>
  <c r="AN101" i="2"/>
  <c r="AP40" i="2"/>
  <c r="AO42" i="2"/>
  <c r="AO43" i="2" s="1"/>
  <c r="AO127" i="2" s="1"/>
  <c r="AO45" i="2"/>
  <c r="AO46" i="2" s="1"/>
  <c r="AO47" i="2" s="1"/>
  <c r="AS21" i="2"/>
  <c r="AP36" i="2"/>
  <c r="I163" i="2"/>
  <c r="I164" i="2"/>
  <c r="J164" i="2" s="1"/>
  <c r="H205" i="2" s="1"/>
  <c r="M206" i="2" s="1"/>
  <c r="AM26" i="2" l="1"/>
  <c r="AL27" i="2"/>
  <c r="AL28" i="2" s="1"/>
  <c r="AL129" i="2" s="1"/>
  <c r="AP141" i="5"/>
  <c r="AP81" i="5" s="1"/>
  <c r="AP83" i="5" s="1"/>
  <c r="AV137" i="6"/>
  <c r="AV100" i="6" s="1"/>
  <c r="AV102" i="6" s="1"/>
  <c r="AV105" i="6" s="1"/>
  <c r="AQ91" i="6"/>
  <c r="AQ93" i="6" s="1"/>
  <c r="AQ141" i="6"/>
  <c r="AQ81" i="6" s="1"/>
  <c r="AQ83" i="6" s="1"/>
  <c r="AQ145" i="6"/>
  <c r="AQ147" i="6" s="1"/>
  <c r="AQ150" i="6" s="1"/>
  <c r="AQ152" i="6" s="1"/>
  <c r="AR139" i="6" s="1"/>
  <c r="AR140" i="6"/>
  <c r="AR146" i="6"/>
  <c r="AR125" i="6"/>
  <c r="AT185" i="6"/>
  <c r="AS186" i="6"/>
  <c r="AS121" i="6" s="1"/>
  <c r="AS122" i="6" s="1"/>
  <c r="AU100" i="6"/>
  <c r="AU102" i="6" s="1"/>
  <c r="AU105" i="6" s="1"/>
  <c r="AP91" i="5"/>
  <c r="AP93" i="5" s="1"/>
  <c r="AU137" i="5"/>
  <c r="AU100" i="5" s="1"/>
  <c r="AU102" i="5" s="1"/>
  <c r="AU105" i="5" s="1"/>
  <c r="AQ125" i="5"/>
  <c r="AQ146" i="5"/>
  <c r="AP145" i="5"/>
  <c r="AP147" i="5" s="1"/>
  <c r="AP150" i="5" s="1"/>
  <c r="AP152" i="5" s="1"/>
  <c r="AQ139" i="5" s="1"/>
  <c r="AQ140" i="5"/>
  <c r="AV184" i="5"/>
  <c r="AV176" i="5"/>
  <c r="AV118" i="5" s="1"/>
  <c r="AV119" i="5" s="1"/>
  <c r="AU118" i="5"/>
  <c r="AU119" i="5" s="1"/>
  <c r="AS185" i="5"/>
  <c r="AR186" i="5"/>
  <c r="AR121" i="5" s="1"/>
  <c r="AR122" i="5" s="1"/>
  <c r="AO37" i="2"/>
  <c r="AN38" i="2"/>
  <c r="AN130" i="2" s="1"/>
  <c r="AQ36" i="2"/>
  <c r="AT21" i="2"/>
  <c r="AO101" i="2"/>
  <c r="AP42" i="2"/>
  <c r="AP43" i="2" s="1"/>
  <c r="AP127" i="2" s="1"/>
  <c r="AQ40" i="2"/>
  <c r="AP45" i="2"/>
  <c r="AP46" i="2" s="1"/>
  <c r="AP47" i="2" s="1"/>
  <c r="N148" i="2"/>
  <c r="R148" i="2"/>
  <c r="V148" i="2"/>
  <c r="Z148" i="2"/>
  <c r="AD148" i="2"/>
  <c r="AH148" i="2"/>
  <c r="AL148" i="2"/>
  <c r="AP148" i="2"/>
  <c r="AT148" i="2"/>
  <c r="P148" i="2"/>
  <c r="U148" i="2"/>
  <c r="AA148" i="2"/>
  <c r="AF148" i="2"/>
  <c r="AK148" i="2"/>
  <c r="AQ148" i="2"/>
  <c r="Q148" i="2"/>
  <c r="W148" i="2"/>
  <c r="AB148" i="2"/>
  <c r="AG148" i="2"/>
  <c r="AM148" i="2"/>
  <c r="AR148" i="2"/>
  <c r="S148" i="2"/>
  <c r="X148" i="2"/>
  <c r="AC148" i="2"/>
  <c r="AI148" i="2"/>
  <c r="AN148" i="2"/>
  <c r="AS148" i="2"/>
  <c r="Y148" i="2"/>
  <c r="AU148" i="2"/>
  <c r="AE148" i="2"/>
  <c r="O148" i="2"/>
  <c r="AJ148" i="2"/>
  <c r="T148" i="2"/>
  <c r="AO148" i="2"/>
  <c r="K206" i="2"/>
  <c r="K148" i="2" s="1"/>
  <c r="I206" i="2"/>
  <c r="I148" i="2" s="1"/>
  <c r="J206" i="2"/>
  <c r="J148" i="2" s="1"/>
  <c r="M148" i="2"/>
  <c r="L206" i="2"/>
  <c r="L148" i="2" s="1"/>
  <c r="I165" i="2"/>
  <c r="I156" i="2" s="1"/>
  <c r="J163" i="2"/>
  <c r="H197" i="2" s="1"/>
  <c r="AN26" i="2" l="1"/>
  <c r="AM27" i="2"/>
  <c r="AM28" i="2" s="1"/>
  <c r="AM129" i="2" s="1"/>
  <c r="AQ91" i="5"/>
  <c r="AQ93" i="5" s="1"/>
  <c r="AU185" i="6"/>
  <c r="AT186" i="6"/>
  <c r="AT121" i="6" s="1"/>
  <c r="AT122" i="6" s="1"/>
  <c r="AR145" i="6"/>
  <c r="AR147" i="6" s="1"/>
  <c r="AR150" i="6" s="1"/>
  <c r="AR152" i="6" s="1"/>
  <c r="AS139" i="6" s="1"/>
  <c r="AS140" i="6"/>
  <c r="AS146" i="6"/>
  <c r="AS125" i="6"/>
  <c r="AR91" i="6"/>
  <c r="AR93" i="6" s="1"/>
  <c r="AR141" i="6"/>
  <c r="AR81" i="6" s="1"/>
  <c r="AR83" i="6" s="1"/>
  <c r="AQ145" i="5"/>
  <c r="AQ147" i="5" s="1"/>
  <c r="AQ150" i="5" s="1"/>
  <c r="AQ152" i="5" s="1"/>
  <c r="AR139" i="5" s="1"/>
  <c r="AR140" i="5"/>
  <c r="AR146" i="5"/>
  <c r="AR125" i="5"/>
  <c r="AQ141" i="5"/>
  <c r="AQ81" i="5" s="1"/>
  <c r="AQ83" i="5" s="1"/>
  <c r="AT185" i="5"/>
  <c r="AS186" i="5"/>
  <c r="AS121" i="5" s="1"/>
  <c r="AS122" i="5" s="1"/>
  <c r="AV137" i="5"/>
  <c r="AV100" i="5" s="1"/>
  <c r="AV102" i="5" s="1"/>
  <c r="AV105" i="5" s="1"/>
  <c r="AP37" i="2"/>
  <c r="AO38" i="2"/>
  <c r="AO130" i="2" s="1"/>
  <c r="AQ42" i="2"/>
  <c r="AQ43" i="2" s="1"/>
  <c r="AQ127" i="2" s="1"/>
  <c r="AR40" i="2"/>
  <c r="AQ45" i="2"/>
  <c r="AQ46" i="2" s="1"/>
  <c r="AQ47" i="2" s="1"/>
  <c r="AU21" i="2"/>
  <c r="AW206" i="2"/>
  <c r="AR36" i="2"/>
  <c r="AP101" i="2"/>
  <c r="N199" i="2"/>
  <c r="N201" i="2" s="1"/>
  <c r="R199" i="2"/>
  <c r="R201" i="2" s="1"/>
  <c r="V199" i="2"/>
  <c r="V201" i="2" s="1"/>
  <c r="Z199" i="2"/>
  <c r="Z201" i="2" s="1"/>
  <c r="AD199" i="2"/>
  <c r="AD201" i="2" s="1"/>
  <c r="AH199" i="2"/>
  <c r="AH201" i="2" s="1"/>
  <c r="AL199" i="2"/>
  <c r="AL201" i="2" s="1"/>
  <c r="AP199" i="2"/>
  <c r="AP201" i="2" s="1"/>
  <c r="AT199" i="2"/>
  <c r="AT201" i="2" s="1"/>
  <c r="Q199" i="2"/>
  <c r="Q201" i="2" s="1"/>
  <c r="W199" i="2"/>
  <c r="W201" i="2" s="1"/>
  <c r="AB199" i="2"/>
  <c r="AB201" i="2" s="1"/>
  <c r="AG199" i="2"/>
  <c r="AG201" i="2" s="1"/>
  <c r="AM199" i="2"/>
  <c r="AM201" i="2" s="1"/>
  <c r="AR199" i="2"/>
  <c r="AR201" i="2" s="1"/>
  <c r="S199" i="2"/>
  <c r="S201" i="2" s="1"/>
  <c r="X199" i="2"/>
  <c r="X201" i="2" s="1"/>
  <c r="AC199" i="2"/>
  <c r="AC201" i="2" s="1"/>
  <c r="AI199" i="2"/>
  <c r="AI201" i="2" s="1"/>
  <c r="AN199" i="2"/>
  <c r="AN201" i="2" s="1"/>
  <c r="AS199" i="2"/>
  <c r="AS201" i="2" s="1"/>
  <c r="O199" i="2"/>
  <c r="O201" i="2" s="1"/>
  <c r="T199" i="2"/>
  <c r="T201" i="2" s="1"/>
  <c r="Y199" i="2"/>
  <c r="Y201" i="2" s="1"/>
  <c r="AE199" i="2"/>
  <c r="AE201" i="2" s="1"/>
  <c r="AJ199" i="2"/>
  <c r="AJ201" i="2" s="1"/>
  <c r="AO199" i="2"/>
  <c r="AO201" i="2" s="1"/>
  <c r="AU199" i="2"/>
  <c r="AU201" i="2" s="1"/>
  <c r="AF199" i="2"/>
  <c r="AF201" i="2" s="1"/>
  <c r="P199" i="2"/>
  <c r="P201" i="2" s="1"/>
  <c r="AK199" i="2"/>
  <c r="AK201" i="2" s="1"/>
  <c r="U199" i="2"/>
  <c r="U201" i="2" s="1"/>
  <c r="AQ199" i="2"/>
  <c r="AQ201" i="2" s="1"/>
  <c r="AA199" i="2"/>
  <c r="AA201" i="2" s="1"/>
  <c r="AV199" i="2"/>
  <c r="AV201" i="2" s="1"/>
  <c r="H199" i="2"/>
  <c r="H201" i="2" s="1"/>
  <c r="J198" i="2"/>
  <c r="J199" i="2" s="1"/>
  <c r="K198" i="2"/>
  <c r="K199" i="2" s="1"/>
  <c r="K201" i="2" s="1"/>
  <c r="M198" i="2"/>
  <c r="M199" i="2" s="1"/>
  <c r="M201" i="2" s="1"/>
  <c r="L198" i="2"/>
  <c r="L199" i="2" s="1"/>
  <c r="L201" i="2" s="1"/>
  <c r="I198" i="2"/>
  <c r="J156" i="2"/>
  <c r="J159" i="2" s="1"/>
  <c r="I159" i="2"/>
  <c r="H148" i="2"/>
  <c r="AO26" i="2" l="1"/>
  <c r="AN27" i="2"/>
  <c r="AN28" i="2" s="1"/>
  <c r="AN129" i="2" s="1"/>
  <c r="AS141" i="6"/>
  <c r="AS81" i="6" s="1"/>
  <c r="AS83" i="6" s="1"/>
  <c r="AR91" i="5"/>
  <c r="AR93" i="5" s="1"/>
  <c r="AT140" i="6"/>
  <c r="AS145" i="6"/>
  <c r="AS147" i="6" s="1"/>
  <c r="AS150" i="6" s="1"/>
  <c r="AS152" i="6" s="1"/>
  <c r="AT139" i="6" s="1"/>
  <c r="AT146" i="6"/>
  <c r="AT125" i="6"/>
  <c r="AS91" i="6"/>
  <c r="AS93" i="6" s="1"/>
  <c r="AV185" i="6"/>
  <c r="AV186" i="6" s="1"/>
  <c r="AV121" i="6" s="1"/>
  <c r="AV122" i="6" s="1"/>
  <c r="AU186" i="6"/>
  <c r="AU121" i="6" s="1"/>
  <c r="AU122" i="6" s="1"/>
  <c r="AS140" i="5"/>
  <c r="AR145" i="5"/>
  <c r="AR147" i="5" s="1"/>
  <c r="AR150" i="5" s="1"/>
  <c r="AR152" i="5" s="1"/>
  <c r="AS139" i="5" s="1"/>
  <c r="AS125" i="5"/>
  <c r="AS146" i="5"/>
  <c r="AU185" i="5"/>
  <c r="AT186" i="5"/>
  <c r="AT121" i="5" s="1"/>
  <c r="AT122" i="5" s="1"/>
  <c r="AR141" i="5"/>
  <c r="AR81" i="5" s="1"/>
  <c r="AR83" i="5" s="1"/>
  <c r="AW198" i="2"/>
  <c r="AQ37" i="2"/>
  <c r="AP38" i="2"/>
  <c r="AP130" i="2" s="1"/>
  <c r="AV178" i="2"/>
  <c r="AK178" i="2"/>
  <c r="AO178" i="2"/>
  <c r="T178" i="2"/>
  <c r="AI178" i="2"/>
  <c r="AR178" i="2"/>
  <c r="W178" i="2"/>
  <c r="AL178" i="2"/>
  <c r="V178" i="2"/>
  <c r="AA178" i="2"/>
  <c r="P178" i="2"/>
  <c r="AJ178" i="2"/>
  <c r="O178" i="2"/>
  <c r="AC178" i="2"/>
  <c r="AM178" i="2"/>
  <c r="Q178" i="2"/>
  <c r="AH178" i="2"/>
  <c r="R178" i="2"/>
  <c r="AV21" i="2"/>
  <c r="N116" i="2"/>
  <c r="R116" i="2"/>
  <c r="V116" i="2"/>
  <c r="Z116" i="2"/>
  <c r="AD116" i="2"/>
  <c r="AH116" i="2"/>
  <c r="AL116" i="2"/>
  <c r="AP116" i="2"/>
  <c r="AT116" i="2"/>
  <c r="Q116" i="2"/>
  <c r="W116" i="2"/>
  <c r="AB116" i="2"/>
  <c r="AG116" i="2"/>
  <c r="AM116" i="2"/>
  <c r="AR116" i="2"/>
  <c r="T116" i="2"/>
  <c r="AA116" i="2"/>
  <c r="AI116" i="2"/>
  <c r="AO116" i="2"/>
  <c r="AV116" i="2"/>
  <c r="O116" i="2"/>
  <c r="U116" i="2"/>
  <c r="AC116" i="2"/>
  <c r="AJ116" i="2"/>
  <c r="AQ116" i="2"/>
  <c r="P116" i="2"/>
  <c r="X116" i="2"/>
  <c r="AE116" i="2"/>
  <c r="AK116" i="2"/>
  <c r="AS116" i="2"/>
  <c r="S116" i="2"/>
  <c r="Y116" i="2"/>
  <c r="AF116" i="2"/>
  <c r="AN116" i="2"/>
  <c r="AU116" i="2"/>
  <c r="AQ178" i="2"/>
  <c r="AF178" i="2"/>
  <c r="AE178" i="2"/>
  <c r="AS178" i="2"/>
  <c r="X178" i="2"/>
  <c r="AG178" i="2"/>
  <c r="AT178" i="2"/>
  <c r="AD178" i="2"/>
  <c r="N178" i="2"/>
  <c r="AS36" i="2"/>
  <c r="AQ101" i="2"/>
  <c r="U178" i="2"/>
  <c r="AU178" i="2"/>
  <c r="Y178" i="2"/>
  <c r="AN178" i="2"/>
  <c r="S178" i="2"/>
  <c r="AB178" i="2"/>
  <c r="AP178" i="2"/>
  <c r="Z178" i="2"/>
  <c r="AS40" i="2"/>
  <c r="AR42" i="2"/>
  <c r="AR43" i="2" s="1"/>
  <c r="AR127" i="2" s="1"/>
  <c r="AR45" i="2"/>
  <c r="AR46" i="2" s="1"/>
  <c r="AR47" i="2" s="1"/>
  <c r="L178" i="2"/>
  <c r="K178" i="2"/>
  <c r="I188" i="2"/>
  <c r="I169" i="2"/>
  <c r="H191" i="2"/>
  <c r="M178" i="2"/>
  <c r="I199" i="2"/>
  <c r="J201" i="2"/>
  <c r="I201" i="2"/>
  <c r="J116" i="2"/>
  <c r="L116" i="2"/>
  <c r="K116" i="2"/>
  <c r="I116" i="2"/>
  <c r="M116" i="2"/>
  <c r="H116" i="2"/>
  <c r="H202" i="2"/>
  <c r="H178" i="2"/>
  <c r="AP26" i="2" l="1"/>
  <c r="AO27" i="2"/>
  <c r="AO28" i="2" s="1"/>
  <c r="AO129" i="2" s="1"/>
  <c r="AT91" i="6"/>
  <c r="AT93" i="6" s="1"/>
  <c r="AS91" i="5"/>
  <c r="AS93" i="5" s="1"/>
  <c r="AU146" i="6"/>
  <c r="AU125" i="6"/>
  <c r="AV146" i="6"/>
  <c r="AV125" i="6"/>
  <c r="AV145" i="6" s="1"/>
  <c r="AT145" i="6"/>
  <c r="AT147" i="6" s="1"/>
  <c r="AT150" i="6" s="1"/>
  <c r="AT152" i="6" s="1"/>
  <c r="AU139" i="6" s="1"/>
  <c r="AU140" i="6"/>
  <c r="AT141" i="6"/>
  <c r="AT81" i="6" s="1"/>
  <c r="AT83" i="6" s="1"/>
  <c r="AS145" i="5"/>
  <c r="AS147" i="5" s="1"/>
  <c r="AS150" i="5" s="1"/>
  <c r="AS152" i="5" s="1"/>
  <c r="AT139" i="5" s="1"/>
  <c r="AT140" i="5"/>
  <c r="AT146" i="5"/>
  <c r="AT125" i="5"/>
  <c r="AV185" i="5"/>
  <c r="AV186" i="5" s="1"/>
  <c r="AV121" i="5" s="1"/>
  <c r="AV122" i="5" s="1"/>
  <c r="AU186" i="5"/>
  <c r="AU121" i="5" s="1"/>
  <c r="AU122" i="5" s="1"/>
  <c r="AS141" i="5"/>
  <c r="AS81" i="5" s="1"/>
  <c r="AS83" i="5" s="1"/>
  <c r="AR37" i="2"/>
  <c r="AQ38" i="2"/>
  <c r="AQ130" i="2" s="1"/>
  <c r="N191" i="2"/>
  <c r="R191" i="2"/>
  <c r="V191" i="2"/>
  <c r="Z191" i="2"/>
  <c r="AD191" i="2"/>
  <c r="AH191" i="2"/>
  <c r="AL191" i="2"/>
  <c r="AP191" i="2"/>
  <c r="AT191" i="2"/>
  <c r="S191" i="2"/>
  <c r="X191" i="2"/>
  <c r="AC191" i="2"/>
  <c r="AI191" i="2"/>
  <c r="AN191" i="2"/>
  <c r="AS191" i="2"/>
  <c r="O191" i="2"/>
  <c r="T191" i="2"/>
  <c r="Y191" i="2"/>
  <c r="AE191" i="2"/>
  <c r="AJ191" i="2"/>
  <c r="AO191" i="2"/>
  <c r="AU191" i="2"/>
  <c r="P191" i="2"/>
  <c r="U191" i="2"/>
  <c r="AA191" i="2"/>
  <c r="AF191" i="2"/>
  <c r="AK191" i="2"/>
  <c r="AQ191" i="2"/>
  <c r="AV191" i="2"/>
  <c r="Q191" i="2"/>
  <c r="AM191" i="2"/>
  <c r="W191" i="2"/>
  <c r="AR191" i="2"/>
  <c r="AB191" i="2"/>
  <c r="AG191" i="2"/>
  <c r="AT36" i="2"/>
  <c r="AR101" i="2"/>
  <c r="AW21" i="2"/>
  <c r="AT40" i="2"/>
  <c r="AS42" i="2"/>
  <c r="AS43" i="2" s="1"/>
  <c r="AS127" i="2" s="1"/>
  <c r="AS45" i="2"/>
  <c r="AS46" i="2" s="1"/>
  <c r="AS47" i="2" s="1"/>
  <c r="J188" i="2"/>
  <c r="I190" i="2"/>
  <c r="J178" i="2"/>
  <c r="H192" i="2"/>
  <c r="H194" i="2" s="1"/>
  <c r="H183" i="2"/>
  <c r="I202" i="2"/>
  <c r="J202" i="2" s="1"/>
  <c r="K202" i="2" s="1"/>
  <c r="L202" i="2" s="1"/>
  <c r="M202" i="2" s="1"/>
  <c r="N202" i="2" s="1"/>
  <c r="O202" i="2" s="1"/>
  <c r="P202" i="2" s="1"/>
  <c r="Q202" i="2" s="1"/>
  <c r="R202" i="2" s="1"/>
  <c r="S202" i="2" s="1"/>
  <c r="T202" i="2" s="1"/>
  <c r="U202" i="2" s="1"/>
  <c r="V202" i="2" s="1"/>
  <c r="W202" i="2" s="1"/>
  <c r="X202" i="2" s="1"/>
  <c r="Y202" i="2" s="1"/>
  <c r="Z202" i="2" s="1"/>
  <c r="AA202" i="2" s="1"/>
  <c r="AB202" i="2" s="1"/>
  <c r="AC202" i="2" s="1"/>
  <c r="AD202" i="2" s="1"/>
  <c r="AE202" i="2" s="1"/>
  <c r="AF202" i="2" s="1"/>
  <c r="AG202" i="2" s="1"/>
  <c r="AH202" i="2" s="1"/>
  <c r="AI202" i="2" s="1"/>
  <c r="AJ202" i="2" s="1"/>
  <c r="AK202" i="2" s="1"/>
  <c r="AL202" i="2" s="1"/>
  <c r="AM202" i="2" s="1"/>
  <c r="AN202" i="2" s="1"/>
  <c r="AO202" i="2" s="1"/>
  <c r="AP202" i="2" s="1"/>
  <c r="AQ202" i="2" s="1"/>
  <c r="AR202" i="2" s="1"/>
  <c r="AS202" i="2" s="1"/>
  <c r="AT202" i="2" s="1"/>
  <c r="AU202" i="2" s="1"/>
  <c r="AV202" i="2" s="1"/>
  <c r="I178" i="2"/>
  <c r="H118" i="2"/>
  <c r="I131" i="2"/>
  <c r="J6" i="2" s="1"/>
  <c r="J169" i="2"/>
  <c r="I172" i="2"/>
  <c r="AQ26" i="2" l="1"/>
  <c r="AP27" i="2"/>
  <c r="AP28" i="2" s="1"/>
  <c r="AP129" i="2" s="1"/>
  <c r="AV147" i="6"/>
  <c r="AV150" i="6" s="1"/>
  <c r="AV152" i="6" s="1"/>
  <c r="AT91" i="5"/>
  <c r="AT93" i="5" s="1"/>
  <c r="AU145" i="6"/>
  <c r="AU147" i="6" s="1"/>
  <c r="AU150" i="6" s="1"/>
  <c r="AU152" i="6" s="1"/>
  <c r="AV139" i="6" s="1"/>
  <c r="AV140" i="6"/>
  <c r="AU91" i="6"/>
  <c r="AU93" i="6" s="1"/>
  <c r="AU141" i="6"/>
  <c r="AU81" i="6" s="1"/>
  <c r="AU83" i="6" s="1"/>
  <c r="AT145" i="5"/>
  <c r="AT147" i="5" s="1"/>
  <c r="AT150" i="5" s="1"/>
  <c r="AT152" i="5" s="1"/>
  <c r="AU139" i="5" s="1"/>
  <c r="AU140" i="5"/>
  <c r="AV146" i="5"/>
  <c r="AV125" i="5"/>
  <c r="AV145" i="5" s="1"/>
  <c r="AU125" i="5"/>
  <c r="AU146" i="5"/>
  <c r="AT141" i="5"/>
  <c r="AT81" i="5" s="1"/>
  <c r="AT83" i="5" s="1"/>
  <c r="G6" i="2"/>
  <c r="AS37" i="2"/>
  <c r="AR38" i="2"/>
  <c r="AR130" i="2" s="1"/>
  <c r="AU36" i="2"/>
  <c r="AU40" i="2"/>
  <c r="AT42" i="2"/>
  <c r="AT43" i="2" s="1"/>
  <c r="AT127" i="2" s="1"/>
  <c r="AT45" i="2"/>
  <c r="AT46" i="2" s="1"/>
  <c r="AT47" i="2" s="1"/>
  <c r="AS101" i="2"/>
  <c r="AX21" i="2"/>
  <c r="I133" i="2"/>
  <c r="J7" i="2" s="1"/>
  <c r="G7" i="2" s="1"/>
  <c r="I191" i="2"/>
  <c r="I175" i="2"/>
  <c r="I136" i="2"/>
  <c r="J190" i="2"/>
  <c r="K188" i="2"/>
  <c r="K169" i="2"/>
  <c r="J172" i="2"/>
  <c r="I183" i="2"/>
  <c r="H179" i="2"/>
  <c r="H195" i="2"/>
  <c r="J131" i="2"/>
  <c r="K6" i="2" s="1"/>
  <c r="AR26" i="2" l="1"/>
  <c r="AQ27" i="2"/>
  <c r="AQ28" i="2" s="1"/>
  <c r="AQ129" i="2" s="1"/>
  <c r="AV141" i="6"/>
  <c r="AV81" i="6" s="1"/>
  <c r="AV83" i="6" s="1"/>
  <c r="AV147" i="5"/>
  <c r="AV150" i="5" s="1"/>
  <c r="AV152" i="5" s="1"/>
  <c r="AU91" i="5"/>
  <c r="AU93" i="5" s="1"/>
  <c r="AV91" i="6"/>
  <c r="AV93" i="6" s="1"/>
  <c r="AU141" i="5"/>
  <c r="AU81" i="5" s="1"/>
  <c r="AU83" i="5" s="1"/>
  <c r="AU145" i="5"/>
  <c r="AU147" i="5" s="1"/>
  <c r="AU150" i="5" s="1"/>
  <c r="AU152" i="5" s="1"/>
  <c r="AV139" i="5" s="1"/>
  <c r="AV140" i="5"/>
  <c r="I100" i="2"/>
  <c r="I102" i="2" s="1"/>
  <c r="I105" i="2" s="1"/>
  <c r="J8" i="2"/>
  <c r="G8" i="2" s="1"/>
  <c r="AT37" i="2"/>
  <c r="AS38" i="2"/>
  <c r="AS130" i="2" s="1"/>
  <c r="AT101" i="2"/>
  <c r="AU42" i="2"/>
  <c r="AU43" i="2" s="1"/>
  <c r="AU127" i="2" s="1"/>
  <c r="AV40" i="2"/>
  <c r="AU45" i="2"/>
  <c r="AU46" i="2" s="1"/>
  <c r="AU47" i="2" s="1"/>
  <c r="AY21" i="2"/>
  <c r="AV36" i="2"/>
  <c r="I192" i="2"/>
  <c r="I194" i="2" s="1"/>
  <c r="I179" i="2" s="1"/>
  <c r="I180" i="2" s="1"/>
  <c r="K131" i="2"/>
  <c r="L6" i="2" s="1"/>
  <c r="I117" i="2"/>
  <c r="I118" i="2" s="1"/>
  <c r="J175" i="2"/>
  <c r="H184" i="2"/>
  <c r="H180" i="2"/>
  <c r="J191" i="2"/>
  <c r="J192" i="2" s="1"/>
  <c r="J194" i="2" s="1"/>
  <c r="J133" i="2"/>
  <c r="K7" i="2" s="1"/>
  <c r="K190" i="2"/>
  <c r="L188" i="2"/>
  <c r="J183" i="2"/>
  <c r="K172" i="2"/>
  <c r="L169" i="2"/>
  <c r="AS26" i="2" l="1"/>
  <c r="AR27" i="2"/>
  <c r="AR28" i="2" s="1"/>
  <c r="AR129" i="2" s="1"/>
  <c r="I195" i="2"/>
  <c r="AV91" i="5"/>
  <c r="AV93" i="5" s="1"/>
  <c r="AV141" i="5"/>
  <c r="AV81" i="5" s="1"/>
  <c r="AV83" i="5" s="1"/>
  <c r="AU37" i="2"/>
  <c r="AT38" i="2"/>
  <c r="AT130" i="2" s="1"/>
  <c r="AW36" i="2"/>
  <c r="AW40" i="2"/>
  <c r="AV42" i="2"/>
  <c r="AV43" i="2" s="1"/>
  <c r="AV127" i="2" s="1"/>
  <c r="AV45" i="2"/>
  <c r="AV46" i="2" s="1"/>
  <c r="AV47" i="2" s="1"/>
  <c r="AZ21" i="2"/>
  <c r="AU101" i="2"/>
  <c r="J179" i="2"/>
  <c r="J180" i="2" s="1"/>
  <c r="J195" i="2"/>
  <c r="M188" i="2"/>
  <c r="N188" i="2" s="1"/>
  <c r="L190" i="2"/>
  <c r="K183" i="2"/>
  <c r="I184" i="2"/>
  <c r="H185" i="2"/>
  <c r="H120" i="2" s="1"/>
  <c r="H121" i="2" s="1"/>
  <c r="L172" i="2"/>
  <c r="M169" i="2"/>
  <c r="N169" i="2" s="1"/>
  <c r="O169" i="2" s="1"/>
  <c r="P169" i="2" s="1"/>
  <c r="Q169" i="2" s="1"/>
  <c r="R169" i="2" s="1"/>
  <c r="S169" i="2" s="1"/>
  <c r="T169" i="2" s="1"/>
  <c r="U169" i="2" s="1"/>
  <c r="V169" i="2" s="1"/>
  <c r="W169" i="2" s="1"/>
  <c r="X169" i="2" s="1"/>
  <c r="Y169" i="2" s="1"/>
  <c r="Z169" i="2" s="1"/>
  <c r="AA169" i="2" s="1"/>
  <c r="AB169" i="2" s="1"/>
  <c r="AC169" i="2" s="1"/>
  <c r="AD169" i="2" s="1"/>
  <c r="AE169" i="2" s="1"/>
  <c r="AF169" i="2" s="1"/>
  <c r="AG169" i="2" s="1"/>
  <c r="AH169" i="2" s="1"/>
  <c r="AI169" i="2" s="1"/>
  <c r="AJ169" i="2" s="1"/>
  <c r="AK169" i="2" s="1"/>
  <c r="AL169" i="2" s="1"/>
  <c r="AM169" i="2" s="1"/>
  <c r="AN169" i="2" s="1"/>
  <c r="AO169" i="2" s="1"/>
  <c r="AP169" i="2" s="1"/>
  <c r="AQ169" i="2" s="1"/>
  <c r="AR169" i="2" s="1"/>
  <c r="AS169" i="2" s="1"/>
  <c r="AT169" i="2" s="1"/>
  <c r="AU169" i="2" s="1"/>
  <c r="AV169" i="2" s="1"/>
  <c r="J136" i="2"/>
  <c r="L131" i="2"/>
  <c r="M6" i="2" s="1"/>
  <c r="K175" i="2"/>
  <c r="J117" i="2"/>
  <c r="J118" i="2" s="1"/>
  <c r="K191" i="2"/>
  <c r="K192" i="2" s="1"/>
  <c r="K194" i="2" s="1"/>
  <c r="K133" i="2"/>
  <c r="L7" i="2" s="1"/>
  <c r="AT26" i="2" l="1"/>
  <c r="AS27" i="2"/>
  <c r="AS28" i="2" s="1"/>
  <c r="AS129" i="2" s="1"/>
  <c r="J100" i="2"/>
  <c r="J102" i="2" s="1"/>
  <c r="J105" i="2" s="1"/>
  <c r="K8" i="2"/>
  <c r="AV37" i="2"/>
  <c r="AU38" i="2"/>
  <c r="AU130" i="2" s="1"/>
  <c r="AW42" i="2"/>
  <c r="AW43" i="2" s="1"/>
  <c r="AX40" i="2"/>
  <c r="AW45" i="2"/>
  <c r="AW46" i="2" s="1"/>
  <c r="AW47" i="2" s="1"/>
  <c r="O188" i="2"/>
  <c r="N190" i="2"/>
  <c r="N192" i="2" s="1"/>
  <c r="N194" i="2" s="1"/>
  <c r="AV101" i="2"/>
  <c r="BA21" i="2"/>
  <c r="AX36" i="2"/>
  <c r="K195" i="2"/>
  <c r="K179" i="2"/>
  <c r="K180" i="2" s="1"/>
  <c r="K136" i="2"/>
  <c r="L191" i="2"/>
  <c r="L133" i="2"/>
  <c r="M7" i="2" s="1"/>
  <c r="M190" i="2"/>
  <c r="J184" i="2"/>
  <c r="I185" i="2"/>
  <c r="I120" i="2" s="1"/>
  <c r="I121" i="2" s="1"/>
  <c r="M131" i="2"/>
  <c r="M172" i="2"/>
  <c r="L175" i="2"/>
  <c r="K117" i="2"/>
  <c r="K118" i="2" s="1"/>
  <c r="H145" i="2"/>
  <c r="H124" i="2"/>
  <c r="L183" i="2"/>
  <c r="AU26" i="2" l="1"/>
  <c r="AT27" i="2"/>
  <c r="AT28" i="2" s="1"/>
  <c r="AT129" i="2" s="1"/>
  <c r="N131" i="2"/>
  <c r="O131" i="2" s="1"/>
  <c r="N6" i="2"/>
  <c r="I6" i="2" s="1"/>
  <c r="K100" i="2"/>
  <c r="K102" i="2" s="1"/>
  <c r="K105" i="2" s="1"/>
  <c r="L8" i="2"/>
  <c r="AW37" i="2"/>
  <c r="AV38" i="2"/>
  <c r="AV130" i="2" s="1"/>
  <c r="N179" i="2"/>
  <c r="N180" i="2" s="1"/>
  <c r="BB21" i="2"/>
  <c r="P188" i="2"/>
  <c r="O190" i="2"/>
  <c r="O192" i="2" s="1"/>
  <c r="O194" i="2" s="1"/>
  <c r="AX42" i="2"/>
  <c r="AX43" i="2" s="1"/>
  <c r="AY40" i="2"/>
  <c r="AX45" i="2"/>
  <c r="AX46" i="2" s="1"/>
  <c r="AX47" i="2" s="1"/>
  <c r="L192" i="2"/>
  <c r="L194" i="2" s="1"/>
  <c r="L179" i="2" s="1"/>
  <c r="L180" i="2" s="1"/>
  <c r="AY36" i="2"/>
  <c r="M183" i="2"/>
  <c r="N183" i="2" s="1"/>
  <c r="K184" i="2"/>
  <c r="J185" i="2"/>
  <c r="J120" i="2" s="1"/>
  <c r="J121" i="2" s="1"/>
  <c r="L136" i="2"/>
  <c r="M175" i="2"/>
  <c r="N175" i="2" s="1"/>
  <c r="L117" i="2"/>
  <c r="L118" i="2" s="1"/>
  <c r="H144" i="2"/>
  <c r="H146" i="2" s="1"/>
  <c r="H149" i="2" s="1"/>
  <c r="H151" i="2" s="1"/>
  <c r="I138" i="2" s="1"/>
  <c r="J9" i="2" s="1"/>
  <c r="G9" i="2" s="1"/>
  <c r="I139" i="2"/>
  <c r="J10" i="2" s="1"/>
  <c r="G10" i="2" s="1"/>
  <c r="M133" i="2"/>
  <c r="N7" i="2" s="1"/>
  <c r="M191" i="2"/>
  <c r="M192" i="2" s="1"/>
  <c r="M194" i="2" s="1"/>
  <c r="I145" i="2"/>
  <c r="I124" i="2"/>
  <c r="AV26" i="2" l="1"/>
  <c r="AU27" i="2"/>
  <c r="AU28" i="2" s="1"/>
  <c r="AU129" i="2" s="1"/>
  <c r="L195" i="2"/>
  <c r="M195" i="2" s="1"/>
  <c r="G12" i="2"/>
  <c r="I7" i="2"/>
  <c r="J12" i="2"/>
  <c r="J13" i="2" s="1"/>
  <c r="L100" i="2"/>
  <c r="L102" i="2" s="1"/>
  <c r="L105" i="2" s="1"/>
  <c r="M8" i="2"/>
  <c r="I140" i="2"/>
  <c r="AX37" i="2"/>
  <c r="AW38" i="2"/>
  <c r="AZ40" i="2"/>
  <c r="AY42" i="2"/>
  <c r="AY43" i="2" s="1"/>
  <c r="AY45" i="2"/>
  <c r="AY46" i="2" s="1"/>
  <c r="AY47" i="2" s="1"/>
  <c r="N117" i="2"/>
  <c r="N118" i="2" s="1"/>
  <c r="O175" i="2"/>
  <c r="O183" i="2"/>
  <c r="AW191" i="2"/>
  <c r="BC21" i="2"/>
  <c r="O179" i="2"/>
  <c r="O180" i="2" s="1"/>
  <c r="P131" i="2"/>
  <c r="AZ36" i="2"/>
  <c r="P190" i="2"/>
  <c r="P192" i="2" s="1"/>
  <c r="P194" i="2" s="1"/>
  <c r="Q188" i="2"/>
  <c r="I91" i="2"/>
  <c r="M179" i="2"/>
  <c r="M180" i="2" s="1"/>
  <c r="M117" i="2"/>
  <c r="M118" i="2" s="1"/>
  <c r="N136" i="2" s="1"/>
  <c r="L184" i="2"/>
  <c r="K185" i="2"/>
  <c r="K120" i="2" s="1"/>
  <c r="K121" i="2" s="1"/>
  <c r="J139" i="2"/>
  <c r="K10" i="2" s="1"/>
  <c r="I144" i="2"/>
  <c r="I146" i="2" s="1"/>
  <c r="I149" i="2" s="1"/>
  <c r="I151" i="2" s="1"/>
  <c r="J138" i="2" s="1"/>
  <c r="K9" i="2" s="1"/>
  <c r="M136" i="2"/>
  <c r="J124" i="2"/>
  <c r="J145" i="2"/>
  <c r="AW26" i="2" l="1"/>
  <c r="AV27" i="2"/>
  <c r="AV28" i="2" s="1"/>
  <c r="AV129" i="2" s="1"/>
  <c r="N195" i="2"/>
  <c r="O195" i="2" s="1"/>
  <c r="P195" i="2" s="1"/>
  <c r="I81" i="2"/>
  <c r="I83" i="2" s="1"/>
  <c r="G13" i="2"/>
  <c r="G14" i="2" s="1"/>
  <c r="K12" i="2"/>
  <c r="K13" i="2" s="1"/>
  <c r="M100" i="2"/>
  <c r="M102" i="2" s="1"/>
  <c r="M105" i="2" s="1"/>
  <c r="N8" i="2"/>
  <c r="I8" i="2" s="1"/>
  <c r="AY37" i="2"/>
  <c r="AX38" i="2"/>
  <c r="Q131" i="2"/>
  <c r="O117" i="2"/>
  <c r="O118" i="2" s="1"/>
  <c r="P175" i="2"/>
  <c r="BA40" i="2"/>
  <c r="AZ42" i="2"/>
  <c r="AZ43" i="2" s="1"/>
  <c r="AZ45" i="2"/>
  <c r="AZ46" i="2" s="1"/>
  <c r="AZ47" i="2" s="1"/>
  <c r="N100" i="2"/>
  <c r="N102" i="2" s="1"/>
  <c r="N105" i="2" s="1"/>
  <c r="BA36" i="2"/>
  <c r="O136" i="2"/>
  <c r="Q190" i="2"/>
  <c r="Q192" i="2" s="1"/>
  <c r="Q194" i="2" s="1"/>
  <c r="R188" i="2"/>
  <c r="BD21" i="2"/>
  <c r="P179" i="2"/>
  <c r="P180" i="2" s="1"/>
  <c r="P183" i="2"/>
  <c r="I93" i="2"/>
  <c r="J91" i="2"/>
  <c r="J93" i="2" s="1"/>
  <c r="K139" i="2"/>
  <c r="L10" i="2" s="1"/>
  <c r="J144" i="2"/>
  <c r="J146" i="2" s="1"/>
  <c r="J149" i="2" s="1"/>
  <c r="J151" i="2" s="1"/>
  <c r="K138" i="2" s="1"/>
  <c r="L9" i="2" s="1"/>
  <c r="K145" i="2"/>
  <c r="K124" i="2"/>
  <c r="J140" i="2"/>
  <c r="J81" i="2" s="1"/>
  <c r="J83" i="2" s="1"/>
  <c r="K14" i="2" s="1"/>
  <c r="M184" i="2"/>
  <c r="L185" i="2"/>
  <c r="L120" i="2" s="1"/>
  <c r="L121" i="2" s="1"/>
  <c r="J14" i="2" l="1"/>
  <c r="AX26" i="2"/>
  <c r="AW27" i="2"/>
  <c r="AW28" i="2" s="1"/>
  <c r="L12" i="2"/>
  <c r="L13" i="2" s="1"/>
  <c r="I107" i="2"/>
  <c r="I109" i="2" s="1"/>
  <c r="I110" i="2" s="1"/>
  <c r="AZ37" i="2"/>
  <c r="AY38" i="2"/>
  <c r="Q195" i="2"/>
  <c r="Q179" i="2"/>
  <c r="Q180" i="2" s="1"/>
  <c r="Q175" i="2"/>
  <c r="P117" i="2"/>
  <c r="P118" i="2" s="1"/>
  <c r="R131" i="2"/>
  <c r="O100" i="2"/>
  <c r="O102" i="2" s="1"/>
  <c r="O105" i="2" s="1"/>
  <c r="BB36" i="2"/>
  <c r="P136" i="2"/>
  <c r="O184" i="2"/>
  <c r="N185" i="2"/>
  <c r="N120" i="2" s="1"/>
  <c r="N121" i="2" s="1"/>
  <c r="Q183" i="2"/>
  <c r="BE21" i="2"/>
  <c r="S188" i="2"/>
  <c r="R190" i="2"/>
  <c r="R192" i="2" s="1"/>
  <c r="R194" i="2" s="1"/>
  <c r="BB40" i="2"/>
  <c r="BA42" i="2"/>
  <c r="BA43" i="2" s="1"/>
  <c r="BA45" i="2"/>
  <c r="BA46" i="2" s="1"/>
  <c r="BA47" i="2" s="1"/>
  <c r="K91" i="2"/>
  <c r="L139" i="2"/>
  <c r="M10" i="2" s="1"/>
  <c r="K144" i="2"/>
  <c r="K146" i="2" s="1"/>
  <c r="K149" i="2" s="1"/>
  <c r="K151" i="2" s="1"/>
  <c r="L138" i="2" s="1"/>
  <c r="M9" i="2" s="1"/>
  <c r="M185" i="2"/>
  <c r="M120" i="2" s="1"/>
  <c r="M121" i="2" s="1"/>
  <c r="L145" i="2"/>
  <c r="L124" i="2"/>
  <c r="K140" i="2"/>
  <c r="K81" i="2" s="1"/>
  <c r="K83" i="2" s="1"/>
  <c r="L14" i="2" s="1"/>
  <c r="AY26" i="2" l="1"/>
  <c r="AX27" i="2"/>
  <c r="AX28" i="2" s="1"/>
  <c r="M12" i="2"/>
  <c r="M13" i="2" s="1"/>
  <c r="BA37" i="2"/>
  <c r="AZ38" i="2"/>
  <c r="R179" i="2"/>
  <c r="R180" i="2" s="1"/>
  <c r="R195" i="2"/>
  <c r="Q117" i="2"/>
  <c r="Q118" i="2" s="1"/>
  <c r="R175" i="2"/>
  <c r="T188" i="2"/>
  <c r="S190" i="2"/>
  <c r="S192" i="2" s="1"/>
  <c r="S194" i="2" s="1"/>
  <c r="R183" i="2"/>
  <c r="P100" i="2"/>
  <c r="P102" i="2" s="1"/>
  <c r="P105" i="2" s="1"/>
  <c r="BF21" i="2"/>
  <c r="N124" i="2"/>
  <c r="N145" i="2"/>
  <c r="S131" i="2"/>
  <c r="BC40" i="2"/>
  <c r="BB42" i="2"/>
  <c r="BB43" i="2" s="1"/>
  <c r="BB45" i="2"/>
  <c r="BB46" i="2" s="1"/>
  <c r="BB47" i="2" s="1"/>
  <c r="P184" i="2"/>
  <c r="O185" i="2"/>
  <c r="O120" i="2" s="1"/>
  <c r="O121" i="2" s="1"/>
  <c r="BC36" i="2"/>
  <c r="Q136" i="2"/>
  <c r="K93" i="2"/>
  <c r="L91" i="2"/>
  <c r="L93" i="2" s="1"/>
  <c r="L140" i="2"/>
  <c r="L81" i="2" s="1"/>
  <c r="L83" i="2" s="1"/>
  <c r="M14" i="2" s="1"/>
  <c r="L144" i="2"/>
  <c r="L146" i="2" s="1"/>
  <c r="L149" i="2" s="1"/>
  <c r="L151" i="2" s="1"/>
  <c r="M138" i="2" s="1"/>
  <c r="M139" i="2"/>
  <c r="N10" i="2" s="1"/>
  <c r="M145" i="2"/>
  <c r="M124" i="2"/>
  <c r="AZ26" i="2" l="1"/>
  <c r="AY27" i="2"/>
  <c r="AY28" i="2" s="1"/>
  <c r="N9" i="2"/>
  <c r="I9" i="2" s="1"/>
  <c r="M140" i="2"/>
  <c r="M81" i="2" s="1"/>
  <c r="M83" i="2" s="1"/>
  <c r="I85" i="2" s="1"/>
  <c r="I10" i="2"/>
  <c r="N139" i="2"/>
  <c r="BB37" i="2"/>
  <c r="BA38" i="2"/>
  <c r="O139" i="2"/>
  <c r="N144" i="2"/>
  <c r="N146" i="2" s="1"/>
  <c r="N149" i="2" s="1"/>
  <c r="N151" i="2" s="1"/>
  <c r="O138" i="2" s="1"/>
  <c r="U188" i="2"/>
  <c r="T190" i="2"/>
  <c r="T192" i="2" s="1"/>
  <c r="T194" i="2" s="1"/>
  <c r="O145" i="2"/>
  <c r="O124" i="2"/>
  <c r="BC42" i="2"/>
  <c r="BC43" i="2" s="1"/>
  <c r="BD40" i="2"/>
  <c r="BC45" i="2"/>
  <c r="BC46" i="2" s="1"/>
  <c r="BC47" i="2" s="1"/>
  <c r="S175" i="2"/>
  <c r="R117" i="2"/>
  <c r="R118" i="2" s="1"/>
  <c r="Q184" i="2"/>
  <c r="P185" i="2"/>
  <c r="P120" i="2" s="1"/>
  <c r="P121" i="2" s="1"/>
  <c r="T131" i="2"/>
  <c r="BG21" i="2"/>
  <c r="S183" i="2"/>
  <c r="R136" i="2"/>
  <c r="Q100" i="2"/>
  <c r="Q102" i="2" s="1"/>
  <c r="Q105" i="2" s="1"/>
  <c r="BD36" i="2"/>
  <c r="S179" i="2"/>
  <c r="S180" i="2" s="1"/>
  <c r="S195" i="2"/>
  <c r="M91" i="2"/>
  <c r="M144" i="2"/>
  <c r="M146" i="2" s="1"/>
  <c r="M149" i="2" s="1"/>
  <c r="M151" i="2" s="1"/>
  <c r="N138" i="2" s="1"/>
  <c r="BA26" i="2" l="1"/>
  <c r="AZ27" i="2"/>
  <c r="AZ28" i="2" s="1"/>
  <c r="I11" i="2"/>
  <c r="N12" i="2"/>
  <c r="N13" i="2" s="1"/>
  <c r="O13" i="2" s="1"/>
  <c r="N14" i="2"/>
  <c r="O14" i="2" s="1"/>
  <c r="BC37" i="2"/>
  <c r="BB38" i="2"/>
  <c r="O140" i="2"/>
  <c r="O81" i="2" s="1"/>
  <c r="O83" i="2" s="1"/>
  <c r="T183" i="2"/>
  <c r="S136" i="2"/>
  <c r="U131" i="2"/>
  <c r="S117" i="2"/>
  <c r="S118" i="2" s="1"/>
  <c r="T175" i="2"/>
  <c r="P139" i="2"/>
  <c r="O144" i="2"/>
  <c r="O146" i="2" s="1"/>
  <c r="O149" i="2" s="1"/>
  <c r="O151" i="2" s="1"/>
  <c r="P138" i="2" s="1"/>
  <c r="T195" i="2"/>
  <c r="T179" i="2"/>
  <c r="T180" i="2" s="1"/>
  <c r="N91" i="2"/>
  <c r="N93" i="2" s="1"/>
  <c r="N140" i="2"/>
  <c r="N81" i="2" s="1"/>
  <c r="N83" i="2" s="1"/>
  <c r="BE36" i="2"/>
  <c r="R100" i="2"/>
  <c r="R102" i="2" s="1"/>
  <c r="R105" i="2" s="1"/>
  <c r="BH21" i="2"/>
  <c r="P124" i="2"/>
  <c r="P145" i="2"/>
  <c r="U190" i="2"/>
  <c r="U192" i="2" s="1"/>
  <c r="U194" i="2" s="1"/>
  <c r="V188" i="2"/>
  <c r="R184" i="2"/>
  <c r="Q185" i="2"/>
  <c r="Q120" i="2" s="1"/>
  <c r="Q121" i="2" s="1"/>
  <c r="BE40" i="2"/>
  <c r="BD42" i="2"/>
  <c r="BD43" i="2" s="1"/>
  <c r="BD45" i="2"/>
  <c r="BD46" i="2" s="1"/>
  <c r="BD47" i="2" s="1"/>
  <c r="O91" i="2"/>
  <c r="O93" i="2" s="1"/>
  <c r="M93" i="2"/>
  <c r="I95" i="2"/>
  <c r="I97" i="2" s="1"/>
  <c r="I98" i="2" s="1"/>
  <c r="BB26" i="2" l="1"/>
  <c r="BA27" i="2"/>
  <c r="BA28" i="2" s="1"/>
  <c r="BD37" i="2"/>
  <c r="BC38" i="2"/>
  <c r="V190" i="2"/>
  <c r="V192" i="2" s="1"/>
  <c r="V194" i="2" s="1"/>
  <c r="W188" i="2"/>
  <c r="BI21" i="2"/>
  <c r="BF36" i="2"/>
  <c r="T117" i="2"/>
  <c r="T118" i="2" s="1"/>
  <c r="U175" i="2"/>
  <c r="V131" i="2"/>
  <c r="BF40" i="2"/>
  <c r="BE42" i="2"/>
  <c r="BE43" i="2" s="1"/>
  <c r="BE45" i="2"/>
  <c r="BE46" i="2" s="1"/>
  <c r="BE47" i="2" s="1"/>
  <c r="U195" i="2"/>
  <c r="U179" i="2"/>
  <c r="U180" i="2" s="1"/>
  <c r="T136" i="2"/>
  <c r="U183" i="2"/>
  <c r="Q145" i="2"/>
  <c r="Q124" i="2"/>
  <c r="P91" i="2"/>
  <c r="P93" i="2" s="1"/>
  <c r="P140" i="2"/>
  <c r="P81" i="2" s="1"/>
  <c r="P83" i="2" s="1"/>
  <c r="S184" i="2"/>
  <c r="R185" i="2"/>
  <c r="R120" i="2" s="1"/>
  <c r="R121" i="2" s="1"/>
  <c r="P144" i="2"/>
  <c r="P146" i="2" s="1"/>
  <c r="P149" i="2" s="1"/>
  <c r="P151" i="2" s="1"/>
  <c r="Q138" i="2" s="1"/>
  <c r="Q139" i="2"/>
  <c r="S100" i="2"/>
  <c r="S102" i="2" s="1"/>
  <c r="S105" i="2" s="1"/>
  <c r="D8" i="2"/>
  <c r="D10" i="2" s="1"/>
  <c r="L8" i="7" s="1"/>
  <c r="BC26" i="2" l="1"/>
  <c r="BB27" i="2"/>
  <c r="BB28" i="2" s="1"/>
  <c r="M8" i="7"/>
  <c r="M12" i="7" s="1"/>
  <c r="L12" i="7"/>
  <c r="Q140" i="2"/>
  <c r="Q81" i="2" s="1"/>
  <c r="Q83" i="2" s="1"/>
  <c r="BE37" i="2"/>
  <c r="BD38" i="2"/>
  <c r="T184" i="2"/>
  <c r="S185" i="2"/>
  <c r="S120" i="2" s="1"/>
  <c r="S121" i="2" s="1"/>
  <c r="V183" i="2"/>
  <c r="W131" i="2"/>
  <c r="BG36" i="2"/>
  <c r="V195" i="2"/>
  <c r="V179" i="2"/>
  <c r="V180" i="2" s="1"/>
  <c r="R139" i="2"/>
  <c r="Q144" i="2"/>
  <c r="Q146" i="2" s="1"/>
  <c r="Q149" i="2" s="1"/>
  <c r="Q151" i="2" s="1"/>
  <c r="R138" i="2" s="1"/>
  <c r="U117" i="2"/>
  <c r="U118" i="2" s="1"/>
  <c r="V175" i="2"/>
  <c r="BJ21" i="2"/>
  <c r="Q91" i="2"/>
  <c r="Q93" i="2" s="1"/>
  <c r="T100" i="2"/>
  <c r="T102" i="2" s="1"/>
  <c r="T105" i="2" s="1"/>
  <c r="U136" i="2"/>
  <c r="R124" i="2"/>
  <c r="R145" i="2"/>
  <c r="BF42" i="2"/>
  <c r="BF43" i="2" s="1"/>
  <c r="BG40" i="2"/>
  <c r="BF45" i="2"/>
  <c r="BF46" i="2" s="1"/>
  <c r="BF47" i="2" s="1"/>
  <c r="X188" i="2"/>
  <c r="W190" i="2"/>
  <c r="W192" i="2" s="1"/>
  <c r="W194" i="2" s="1"/>
  <c r="BD26" i="2" l="1"/>
  <c r="BC27" i="2"/>
  <c r="BC28" i="2" s="1"/>
  <c r="R91" i="2"/>
  <c r="R93" i="2" s="1"/>
  <c r="BF37" i="2"/>
  <c r="BE38" i="2"/>
  <c r="U100" i="2"/>
  <c r="U102" i="2" s="1"/>
  <c r="U105" i="2" s="1"/>
  <c r="Y188" i="2"/>
  <c r="X190" i="2"/>
  <c r="X192" i="2" s="1"/>
  <c r="X194" i="2" s="1"/>
  <c r="V136" i="2"/>
  <c r="R140" i="2"/>
  <c r="R81" i="2" s="1"/>
  <c r="R83" i="2" s="1"/>
  <c r="BH36" i="2"/>
  <c r="S139" i="2"/>
  <c r="R144" i="2"/>
  <c r="R146" i="2" s="1"/>
  <c r="R149" i="2" s="1"/>
  <c r="R151" i="2" s="1"/>
  <c r="S138" i="2" s="1"/>
  <c r="W183" i="2"/>
  <c r="BG42" i="2"/>
  <c r="BG43" i="2" s="1"/>
  <c r="BH40" i="2"/>
  <c r="BG45" i="2"/>
  <c r="BG46" i="2" s="1"/>
  <c r="BG47" i="2" s="1"/>
  <c r="S124" i="2"/>
  <c r="S145" i="2"/>
  <c r="W179" i="2"/>
  <c r="W180" i="2" s="1"/>
  <c r="W195" i="2"/>
  <c r="V117" i="2"/>
  <c r="V118" i="2" s="1"/>
  <c r="W175" i="2"/>
  <c r="X131" i="2"/>
  <c r="U184" i="2"/>
  <c r="T185" i="2"/>
  <c r="T120" i="2" s="1"/>
  <c r="T121" i="2" s="1"/>
  <c r="BE26" i="2" l="1"/>
  <c r="BD27" i="2"/>
  <c r="BD28" i="2" s="1"/>
  <c r="S91" i="2"/>
  <c r="S93" i="2" s="1"/>
  <c r="BG37" i="2"/>
  <c r="BF38" i="2"/>
  <c r="X183" i="2"/>
  <c r="T124" i="2"/>
  <c r="T145" i="2"/>
  <c r="Y131" i="2"/>
  <c r="BI40" i="2"/>
  <c r="BH42" i="2"/>
  <c r="BH43" i="2" s="1"/>
  <c r="BH45" i="2"/>
  <c r="BH46" i="2" s="1"/>
  <c r="BH47" i="2" s="1"/>
  <c r="BI36" i="2"/>
  <c r="X179" i="2"/>
  <c r="X180" i="2" s="1"/>
  <c r="X195" i="2"/>
  <c r="V184" i="2"/>
  <c r="U185" i="2"/>
  <c r="U120" i="2" s="1"/>
  <c r="U121" i="2" s="1"/>
  <c r="W117" i="2"/>
  <c r="W118" i="2" s="1"/>
  <c r="X175" i="2"/>
  <c r="Y190" i="2"/>
  <c r="Y192" i="2" s="1"/>
  <c r="Y194" i="2" s="1"/>
  <c r="Z188" i="2"/>
  <c r="W136" i="2"/>
  <c r="T139" i="2"/>
  <c r="S144" i="2"/>
  <c r="S146" i="2" s="1"/>
  <c r="S149" i="2" s="1"/>
  <c r="S151" i="2" s="1"/>
  <c r="T138" i="2" s="1"/>
  <c r="S140" i="2"/>
  <c r="S81" i="2" s="1"/>
  <c r="S83" i="2" s="1"/>
  <c r="V100" i="2"/>
  <c r="V102" i="2" s="1"/>
  <c r="V105" i="2" s="1"/>
  <c r="BF26" i="2" l="1"/>
  <c r="BE27" i="2"/>
  <c r="BE28" i="2" s="1"/>
  <c r="T91" i="2"/>
  <c r="T93" i="2" s="1"/>
  <c r="BH37" i="2"/>
  <c r="BG38" i="2"/>
  <c r="W184" i="2"/>
  <c r="V185" i="2"/>
  <c r="V120" i="2" s="1"/>
  <c r="V121" i="2" s="1"/>
  <c r="BJ36" i="2"/>
  <c r="Z131" i="2"/>
  <c r="AA188" i="2"/>
  <c r="Z190" i="2"/>
  <c r="Z192" i="2" s="1"/>
  <c r="Z194" i="2" s="1"/>
  <c r="Y175" i="2"/>
  <c r="X117" i="2"/>
  <c r="X118" i="2" s="1"/>
  <c r="T140" i="2"/>
  <c r="T81" i="2" s="1"/>
  <c r="T83" i="2" s="1"/>
  <c r="Y195" i="2"/>
  <c r="Y179" i="2"/>
  <c r="Y180" i="2" s="1"/>
  <c r="X136" i="2"/>
  <c r="T144" i="2"/>
  <c r="T146" i="2" s="1"/>
  <c r="T149" i="2" s="1"/>
  <c r="T151" i="2" s="1"/>
  <c r="U138" i="2" s="1"/>
  <c r="U139" i="2"/>
  <c r="W100" i="2"/>
  <c r="W102" i="2" s="1"/>
  <c r="W105" i="2" s="1"/>
  <c r="U145" i="2"/>
  <c r="U124" i="2"/>
  <c r="BJ40" i="2"/>
  <c r="BI42" i="2"/>
  <c r="BI43" i="2" s="1"/>
  <c r="BI45" i="2"/>
  <c r="BI46" i="2" s="1"/>
  <c r="BI47" i="2" s="1"/>
  <c r="Y183" i="2"/>
  <c r="BG26" i="2" l="1"/>
  <c r="BF27" i="2"/>
  <c r="BF28" i="2" s="1"/>
  <c r="BI37" i="2"/>
  <c r="BH38" i="2"/>
  <c r="U91" i="2"/>
  <c r="U93" i="2" s="1"/>
  <c r="U140" i="2"/>
  <c r="U81" i="2" s="1"/>
  <c r="U83" i="2" s="1"/>
  <c r="Y136" i="2"/>
  <c r="Y117" i="2"/>
  <c r="Y118" i="2" s="1"/>
  <c r="Z175" i="2"/>
  <c r="V124" i="2"/>
  <c r="V145" i="2"/>
  <c r="BJ42" i="2"/>
  <c r="BJ43" i="2" s="1"/>
  <c r="BJ45" i="2"/>
  <c r="BJ46" i="2" s="1"/>
  <c r="BJ47" i="2" s="1"/>
  <c r="X100" i="2"/>
  <c r="X102" i="2" s="1"/>
  <c r="X105" i="2" s="1"/>
  <c r="Z195" i="2"/>
  <c r="Z179" i="2"/>
  <c r="Z180" i="2" s="1"/>
  <c r="AA131" i="2"/>
  <c r="X184" i="2"/>
  <c r="W185" i="2"/>
  <c r="W120" i="2" s="1"/>
  <c r="W121" i="2" s="1"/>
  <c r="Z183" i="2"/>
  <c r="V139" i="2"/>
  <c r="U144" i="2"/>
  <c r="U146" i="2" s="1"/>
  <c r="U149" i="2" s="1"/>
  <c r="U151" i="2" s="1"/>
  <c r="V138" i="2" s="1"/>
  <c r="AB188" i="2"/>
  <c r="AA190" i="2"/>
  <c r="AA192" i="2" s="1"/>
  <c r="AA194" i="2" s="1"/>
  <c r="BH26" i="2" l="1"/>
  <c r="BG27" i="2"/>
  <c r="BG28" i="2" s="1"/>
  <c r="BJ37" i="2"/>
  <c r="BJ38" i="2" s="1"/>
  <c r="BI38" i="2"/>
  <c r="AA179" i="2"/>
  <c r="AA180" i="2" s="1"/>
  <c r="AA195" i="2"/>
  <c r="Z136" i="2"/>
  <c r="AB190" i="2"/>
  <c r="AB192" i="2" s="1"/>
  <c r="AB194" i="2" s="1"/>
  <c r="AC188" i="2"/>
  <c r="AA183" i="2"/>
  <c r="Y100" i="2"/>
  <c r="Y102" i="2" s="1"/>
  <c r="Y105" i="2" s="1"/>
  <c r="V91" i="2"/>
  <c r="V93" i="2" s="1"/>
  <c r="V140" i="2"/>
  <c r="V81" i="2" s="1"/>
  <c r="V83" i="2" s="1"/>
  <c r="W124" i="2"/>
  <c r="W145" i="2"/>
  <c r="AB131" i="2"/>
  <c r="W139" i="2"/>
  <c r="V144" i="2"/>
  <c r="V146" i="2" s="1"/>
  <c r="V149" i="2" s="1"/>
  <c r="V151" i="2" s="1"/>
  <c r="W138" i="2" s="1"/>
  <c r="Y184" i="2"/>
  <c r="X185" i="2"/>
  <c r="X120" i="2" s="1"/>
  <c r="X121" i="2" s="1"/>
  <c r="AA175" i="2"/>
  <c r="Z117" i="2"/>
  <c r="Z118" i="2" s="1"/>
  <c r="BI26" i="2" l="1"/>
  <c r="BH27" i="2"/>
  <c r="BH28" i="2" s="1"/>
  <c r="W91" i="2"/>
  <c r="W93" i="2" s="1"/>
  <c r="X124" i="2"/>
  <c r="X145" i="2"/>
  <c r="X139" i="2"/>
  <c r="W144" i="2"/>
  <c r="W146" i="2" s="1"/>
  <c r="W149" i="2" s="1"/>
  <c r="W151" i="2" s="1"/>
  <c r="X138" i="2" s="1"/>
  <c r="AB195" i="2"/>
  <c r="AB179" i="2"/>
  <c r="AB180" i="2" s="1"/>
  <c r="Z184" i="2"/>
  <c r="Y185" i="2"/>
  <c r="Y120" i="2" s="1"/>
  <c r="Y121" i="2" s="1"/>
  <c r="Z100" i="2"/>
  <c r="Z102" i="2" s="1"/>
  <c r="Z105" i="2" s="1"/>
  <c r="AA136" i="2"/>
  <c r="AC131" i="2"/>
  <c r="AB183" i="2"/>
  <c r="AA117" i="2"/>
  <c r="AA118" i="2" s="1"/>
  <c r="AB175" i="2"/>
  <c r="W140" i="2"/>
  <c r="W81" i="2" s="1"/>
  <c r="W83" i="2" s="1"/>
  <c r="AC190" i="2"/>
  <c r="AC192" i="2" s="1"/>
  <c r="AC194" i="2" s="1"/>
  <c r="AD188" i="2"/>
  <c r="BJ26" i="2" l="1"/>
  <c r="BJ27" i="2" s="1"/>
  <c r="BJ28" i="2" s="1"/>
  <c r="BI27" i="2"/>
  <c r="BI28" i="2" s="1"/>
  <c r="X91" i="2"/>
  <c r="X93" i="2" s="1"/>
  <c r="AC195" i="2"/>
  <c r="AC179" i="2"/>
  <c r="AC180" i="2" s="1"/>
  <c r="AC183" i="2"/>
  <c r="AD131" i="2"/>
  <c r="X144" i="2"/>
  <c r="X146" i="2" s="1"/>
  <c r="X149" i="2" s="1"/>
  <c r="X151" i="2" s="1"/>
  <c r="Y138" i="2" s="1"/>
  <c r="Y139" i="2"/>
  <c r="AA100" i="2"/>
  <c r="AA102" i="2" s="1"/>
  <c r="AA105" i="2" s="1"/>
  <c r="Y124" i="2"/>
  <c r="Y145" i="2"/>
  <c r="AC175" i="2"/>
  <c r="AB117" i="2"/>
  <c r="AB118" i="2" s="1"/>
  <c r="AA184" i="2"/>
  <c r="Z185" i="2"/>
  <c r="Z120" i="2" s="1"/>
  <c r="Z121" i="2" s="1"/>
  <c r="X140" i="2"/>
  <c r="X81" i="2" s="1"/>
  <c r="X83" i="2" s="1"/>
  <c r="AE188" i="2"/>
  <c r="AD190" i="2"/>
  <c r="AD192" i="2" s="1"/>
  <c r="AD194" i="2" s="1"/>
  <c r="AB136" i="2"/>
  <c r="AD179" i="2" l="1"/>
  <c r="AD180" i="2" s="1"/>
  <c r="AD195" i="2"/>
  <c r="AB184" i="2"/>
  <c r="AA185" i="2"/>
  <c r="AA120" i="2" s="1"/>
  <c r="AA121" i="2" s="1"/>
  <c r="Z139" i="2"/>
  <c r="Y144" i="2"/>
  <c r="Y146" i="2" s="1"/>
  <c r="Y149" i="2" s="1"/>
  <c r="Y151" i="2" s="1"/>
  <c r="Z138" i="2" s="1"/>
  <c r="Y91" i="2"/>
  <c r="Y93" i="2" s="1"/>
  <c r="Y140" i="2"/>
  <c r="Y81" i="2" s="1"/>
  <c r="Y83" i="2" s="1"/>
  <c r="AF188" i="2"/>
  <c r="AE190" i="2"/>
  <c r="AE192" i="2" s="1"/>
  <c r="AE194" i="2" s="1"/>
  <c r="AC136" i="2"/>
  <c r="AD183" i="2"/>
  <c r="AB100" i="2"/>
  <c r="AB102" i="2" s="1"/>
  <c r="AB105" i="2" s="1"/>
  <c r="AD175" i="2"/>
  <c r="AC117" i="2"/>
  <c r="AC118" i="2" s="1"/>
  <c r="Z124" i="2"/>
  <c r="Z145" i="2"/>
  <c r="AE131" i="2"/>
  <c r="AD136" i="2" l="1"/>
  <c r="AE179" i="2"/>
  <c r="AE180" i="2" s="1"/>
  <c r="AE195" i="2"/>
  <c r="Z91" i="2"/>
  <c r="Z93" i="2" s="1"/>
  <c r="Z140" i="2"/>
  <c r="Z81" i="2" s="1"/>
  <c r="Z83" i="2" s="1"/>
  <c r="AF131" i="2"/>
  <c r="AD117" i="2"/>
  <c r="AD118" i="2" s="1"/>
  <c r="AE175" i="2"/>
  <c r="AE183" i="2"/>
  <c r="AF190" i="2"/>
  <c r="AF192" i="2" s="1"/>
  <c r="AF194" i="2" s="1"/>
  <c r="AG188" i="2"/>
  <c r="AA124" i="2"/>
  <c r="AA145" i="2"/>
  <c r="AA139" i="2"/>
  <c r="Z144" i="2"/>
  <c r="Z146" i="2" s="1"/>
  <c r="Z149" i="2" s="1"/>
  <c r="Z151" i="2" s="1"/>
  <c r="AA138" i="2" s="1"/>
  <c r="AC100" i="2"/>
  <c r="AC102" i="2" s="1"/>
  <c r="AC105" i="2" s="1"/>
  <c r="AC184" i="2"/>
  <c r="AB185" i="2"/>
  <c r="AB120" i="2" s="1"/>
  <c r="AB121" i="2" s="1"/>
  <c r="AA91" i="2" l="1"/>
  <c r="AA93" i="2" s="1"/>
  <c r="AB124" i="2"/>
  <c r="AB145" i="2"/>
  <c r="AG190" i="2"/>
  <c r="AG192" i="2" s="1"/>
  <c r="AG194" i="2" s="1"/>
  <c r="AH188" i="2"/>
  <c r="AE117" i="2"/>
  <c r="AE118" i="2" s="1"/>
  <c r="AF175" i="2"/>
  <c r="AG131" i="2"/>
  <c r="AD184" i="2"/>
  <c r="AC185" i="2"/>
  <c r="AC120" i="2" s="1"/>
  <c r="AC121" i="2" s="1"/>
  <c r="AA140" i="2"/>
  <c r="AA81" i="2" s="1"/>
  <c r="AA83" i="2" s="1"/>
  <c r="AF195" i="2"/>
  <c r="AF179" i="2"/>
  <c r="AF180" i="2" s="1"/>
  <c r="AE136" i="2"/>
  <c r="AD100" i="2"/>
  <c r="AD102" i="2" s="1"/>
  <c r="AD105" i="2" s="1"/>
  <c r="AB139" i="2"/>
  <c r="AA144" i="2"/>
  <c r="AA146" i="2" s="1"/>
  <c r="AA149" i="2" s="1"/>
  <c r="AA151" i="2" s="1"/>
  <c r="AB138" i="2" s="1"/>
  <c r="AF183" i="2"/>
  <c r="AB140" i="2" l="1"/>
  <c r="AB81" i="2" s="1"/>
  <c r="AB83" i="2" s="1"/>
  <c r="AC145" i="2"/>
  <c r="AC124" i="2"/>
  <c r="AH131" i="2"/>
  <c r="AG195" i="2"/>
  <c r="AG179" i="2"/>
  <c r="AG180" i="2" s="1"/>
  <c r="AG183" i="2"/>
  <c r="AE184" i="2"/>
  <c r="AD185" i="2"/>
  <c r="AD120" i="2" s="1"/>
  <c r="AD121" i="2" s="1"/>
  <c r="AG175" i="2"/>
  <c r="AF117" i="2"/>
  <c r="AF118" i="2" s="1"/>
  <c r="AF136" i="2"/>
  <c r="AB144" i="2"/>
  <c r="AB146" i="2" s="1"/>
  <c r="AB149" i="2" s="1"/>
  <c r="AB151" i="2" s="1"/>
  <c r="AC138" i="2" s="1"/>
  <c r="AC139" i="2"/>
  <c r="AB91" i="2"/>
  <c r="AB93" i="2" s="1"/>
  <c r="AE100" i="2"/>
  <c r="AE102" i="2" s="1"/>
  <c r="AE105" i="2" s="1"/>
  <c r="AI188" i="2"/>
  <c r="AH190" i="2"/>
  <c r="AH192" i="2" s="1"/>
  <c r="AH194" i="2" s="1"/>
  <c r="AD124" i="2" l="1"/>
  <c r="AD145" i="2"/>
  <c r="AI131" i="2"/>
  <c r="AH179" i="2"/>
  <c r="AH180" i="2" s="1"/>
  <c r="AH195" i="2"/>
  <c r="AF100" i="2"/>
  <c r="AF102" i="2" s="1"/>
  <c r="AF105" i="2" s="1"/>
  <c r="AF184" i="2"/>
  <c r="AE185" i="2"/>
  <c r="AE120" i="2" s="1"/>
  <c r="AE121" i="2" s="1"/>
  <c r="AD139" i="2"/>
  <c r="AC144" i="2"/>
  <c r="AC146" i="2" s="1"/>
  <c r="AC149" i="2" s="1"/>
  <c r="AC151" i="2" s="1"/>
  <c r="AD138" i="2" s="1"/>
  <c r="AJ188" i="2"/>
  <c r="AI190" i="2"/>
  <c r="AI192" i="2" s="1"/>
  <c r="AI194" i="2" s="1"/>
  <c r="AG136" i="2"/>
  <c r="AC91" i="2"/>
  <c r="AC93" i="2" s="1"/>
  <c r="AC140" i="2"/>
  <c r="AC81" i="2" s="1"/>
  <c r="AC83" i="2" s="1"/>
  <c r="AG117" i="2"/>
  <c r="AG118" i="2" s="1"/>
  <c r="AH175" i="2"/>
  <c r="AH183" i="2"/>
  <c r="AI179" i="2" l="1"/>
  <c r="AI180" i="2" s="1"/>
  <c r="AI195" i="2"/>
  <c r="AE145" i="2"/>
  <c r="AE124" i="2"/>
  <c r="AJ131" i="2"/>
  <c r="AI183" i="2"/>
  <c r="AK188" i="2"/>
  <c r="AJ190" i="2"/>
  <c r="AJ192" i="2" s="1"/>
  <c r="AJ194" i="2" s="1"/>
  <c r="AG184" i="2"/>
  <c r="AF185" i="2"/>
  <c r="AF120" i="2" s="1"/>
  <c r="AF121" i="2" s="1"/>
  <c r="AH117" i="2"/>
  <c r="AH118" i="2" s="1"/>
  <c r="AI175" i="2"/>
  <c r="AG100" i="2"/>
  <c r="AG102" i="2" s="1"/>
  <c r="AG105" i="2" s="1"/>
  <c r="AD91" i="2"/>
  <c r="AD93" i="2" s="1"/>
  <c r="AD140" i="2"/>
  <c r="AD81" i="2" s="1"/>
  <c r="AD83" i="2" s="1"/>
  <c r="AE139" i="2"/>
  <c r="AD144" i="2"/>
  <c r="AD146" i="2" s="1"/>
  <c r="AD149" i="2" s="1"/>
  <c r="AD151" i="2" s="1"/>
  <c r="AE138" i="2" s="1"/>
  <c r="AH136" i="2"/>
  <c r="AI117" i="2" l="1"/>
  <c r="AI118" i="2" s="1"/>
  <c r="AJ175" i="2"/>
  <c r="AJ195" i="2"/>
  <c r="AJ179" i="2"/>
  <c r="AJ180" i="2" s="1"/>
  <c r="AH100" i="2"/>
  <c r="AH102" i="2" s="1"/>
  <c r="AH105" i="2" s="1"/>
  <c r="AI136" i="2"/>
  <c r="AK190" i="2"/>
  <c r="AK192" i="2" s="1"/>
  <c r="AK194" i="2" s="1"/>
  <c r="AL188" i="2"/>
  <c r="AE91" i="2"/>
  <c r="AE93" i="2" s="1"/>
  <c r="AE140" i="2"/>
  <c r="AE81" i="2" s="1"/>
  <c r="AE83" i="2" s="1"/>
  <c r="AF124" i="2"/>
  <c r="AF145" i="2"/>
  <c r="AK131" i="2"/>
  <c r="AH184" i="2"/>
  <c r="AG185" i="2"/>
  <c r="AG120" i="2" s="1"/>
  <c r="AG121" i="2" s="1"/>
  <c r="AJ183" i="2"/>
  <c r="AF139" i="2"/>
  <c r="AE144" i="2"/>
  <c r="AE146" i="2" s="1"/>
  <c r="AE149" i="2" s="1"/>
  <c r="AE151" i="2" s="1"/>
  <c r="AF138" i="2" s="1"/>
  <c r="AF91" i="2" l="1"/>
  <c r="AF93" i="2" s="1"/>
  <c r="AG145" i="2"/>
  <c r="AG124" i="2"/>
  <c r="AL131" i="2"/>
  <c r="AF140" i="2"/>
  <c r="AF81" i="2" s="1"/>
  <c r="AF83" i="2" s="1"/>
  <c r="AI184" i="2"/>
  <c r="AH185" i="2"/>
  <c r="AH120" i="2" s="1"/>
  <c r="AH121" i="2" s="1"/>
  <c r="AL190" i="2"/>
  <c r="AL192" i="2" s="1"/>
  <c r="AL194" i="2" s="1"/>
  <c r="AM188" i="2"/>
  <c r="AJ117" i="2"/>
  <c r="AJ118" i="2" s="1"/>
  <c r="AK175" i="2"/>
  <c r="AK183" i="2"/>
  <c r="AF144" i="2"/>
  <c r="AF146" i="2" s="1"/>
  <c r="AF149" i="2" s="1"/>
  <c r="AF151" i="2" s="1"/>
  <c r="AG138" i="2" s="1"/>
  <c r="AG139" i="2"/>
  <c r="AK195" i="2"/>
  <c r="AK179" i="2"/>
  <c r="AK180" i="2" s="1"/>
  <c r="AJ136" i="2"/>
  <c r="AI100" i="2"/>
  <c r="AI102" i="2" s="1"/>
  <c r="AI105" i="2" s="1"/>
  <c r="AJ100" i="2" l="1"/>
  <c r="AJ102" i="2" s="1"/>
  <c r="AJ105" i="2" s="1"/>
  <c r="AG91" i="2"/>
  <c r="AG93" i="2" s="1"/>
  <c r="AG140" i="2"/>
  <c r="AG81" i="2" s="1"/>
  <c r="AG83" i="2" s="1"/>
  <c r="AK136" i="2"/>
  <c r="AJ184" i="2"/>
  <c r="AI185" i="2"/>
  <c r="AI120" i="2" s="1"/>
  <c r="AI121" i="2" s="1"/>
  <c r="AM131" i="2"/>
  <c r="AN188" i="2"/>
  <c r="AM190" i="2"/>
  <c r="AM192" i="2" s="1"/>
  <c r="AM194" i="2" s="1"/>
  <c r="AH139" i="2"/>
  <c r="AG144" i="2"/>
  <c r="AG146" i="2" s="1"/>
  <c r="AG149" i="2" s="1"/>
  <c r="AG151" i="2" s="1"/>
  <c r="AH138" i="2" s="1"/>
  <c r="AL183" i="2"/>
  <c r="AL195" i="2"/>
  <c r="AL179" i="2"/>
  <c r="AL180" i="2" s="1"/>
  <c r="AK117" i="2"/>
  <c r="AK118" i="2" s="1"/>
  <c r="AL175" i="2"/>
  <c r="AH124" i="2"/>
  <c r="AH145" i="2"/>
  <c r="AH91" i="2" l="1"/>
  <c r="AH93" i="2" s="1"/>
  <c r="AH140" i="2"/>
  <c r="AH81" i="2" s="1"/>
  <c r="AH83" i="2" s="1"/>
  <c r="AL136" i="2"/>
  <c r="AO188" i="2"/>
  <c r="AN190" i="2"/>
  <c r="AN192" i="2" s="1"/>
  <c r="AN194" i="2" s="1"/>
  <c r="AI124" i="2"/>
  <c r="AI145" i="2"/>
  <c r="AK184" i="2"/>
  <c r="AJ185" i="2"/>
  <c r="AJ120" i="2" s="1"/>
  <c r="AJ121" i="2" s="1"/>
  <c r="AI139" i="2"/>
  <c r="AH144" i="2"/>
  <c r="AH146" i="2" s="1"/>
  <c r="AH149" i="2" s="1"/>
  <c r="AH151" i="2" s="1"/>
  <c r="AI138" i="2" s="1"/>
  <c r="AK100" i="2"/>
  <c r="AK102" i="2" s="1"/>
  <c r="AK105" i="2" s="1"/>
  <c r="AL117" i="2"/>
  <c r="AL118" i="2" s="1"/>
  <c r="AM175" i="2"/>
  <c r="AM183" i="2"/>
  <c r="AM179" i="2"/>
  <c r="AM180" i="2" s="1"/>
  <c r="AM195" i="2"/>
  <c r="AN131" i="2"/>
  <c r="AM136" i="2" l="1"/>
  <c r="AJ139" i="2"/>
  <c r="AI144" i="2"/>
  <c r="AI146" i="2" s="1"/>
  <c r="AI149" i="2" s="1"/>
  <c r="AI151" i="2" s="1"/>
  <c r="AJ138" i="2" s="1"/>
  <c r="AJ124" i="2"/>
  <c r="AJ145" i="2"/>
  <c r="AN179" i="2"/>
  <c r="AN180" i="2" s="1"/>
  <c r="AN195" i="2"/>
  <c r="AO131" i="2"/>
  <c r="AN183" i="2"/>
  <c r="AL184" i="2"/>
  <c r="AK185" i="2"/>
  <c r="AK120" i="2" s="1"/>
  <c r="AK121" i="2" s="1"/>
  <c r="AO190" i="2"/>
  <c r="AO192" i="2" s="1"/>
  <c r="AO194" i="2" s="1"/>
  <c r="AP188" i="2"/>
  <c r="AM117" i="2"/>
  <c r="AM118" i="2" s="1"/>
  <c r="AN175" i="2"/>
  <c r="AI91" i="2"/>
  <c r="AI93" i="2" s="1"/>
  <c r="AI140" i="2"/>
  <c r="AI81" i="2" s="1"/>
  <c r="AI83" i="2" s="1"/>
  <c r="AL100" i="2"/>
  <c r="AL102" i="2" s="1"/>
  <c r="AL105" i="2" s="1"/>
  <c r="AJ140" i="2" l="1"/>
  <c r="AJ81" i="2" s="1"/>
  <c r="AJ83" i="2" s="1"/>
  <c r="AO175" i="2"/>
  <c r="AN117" i="2"/>
  <c r="AN118" i="2" s="1"/>
  <c r="AK145" i="2"/>
  <c r="AK124" i="2"/>
  <c r="AN136" i="2"/>
  <c r="AM184" i="2"/>
  <c r="AL185" i="2"/>
  <c r="AL120" i="2" s="1"/>
  <c r="AL121" i="2" s="1"/>
  <c r="AM100" i="2"/>
  <c r="AM102" i="2" s="1"/>
  <c r="AM105" i="2" s="1"/>
  <c r="AQ188" i="2"/>
  <c r="AP190" i="2"/>
  <c r="AP192" i="2" s="1"/>
  <c r="AP194" i="2" s="1"/>
  <c r="AO183" i="2"/>
  <c r="AP131" i="2"/>
  <c r="AJ144" i="2"/>
  <c r="AJ146" i="2" s="1"/>
  <c r="AJ149" i="2" s="1"/>
  <c r="AJ151" i="2" s="1"/>
  <c r="AK138" i="2" s="1"/>
  <c r="AK139" i="2"/>
  <c r="AO195" i="2"/>
  <c r="AO179" i="2"/>
  <c r="AO180" i="2" s="1"/>
  <c r="AJ91" i="2"/>
  <c r="AJ93" i="2" s="1"/>
  <c r="AQ131" i="2" l="1"/>
  <c r="AR188" i="2"/>
  <c r="AQ190" i="2"/>
  <c r="AQ192" i="2" s="1"/>
  <c r="AQ194" i="2" s="1"/>
  <c r="AN184" i="2"/>
  <c r="AM185" i="2"/>
  <c r="AM120" i="2" s="1"/>
  <c r="AM121" i="2" s="1"/>
  <c r="AK91" i="2"/>
  <c r="AK93" i="2" s="1"/>
  <c r="AK140" i="2"/>
  <c r="AK81" i="2" s="1"/>
  <c r="AK83" i="2" s="1"/>
  <c r="AO136" i="2"/>
  <c r="AP183" i="2"/>
  <c r="AN100" i="2"/>
  <c r="AN102" i="2" s="1"/>
  <c r="AN105" i="2" s="1"/>
  <c r="AO117" i="2"/>
  <c r="AO118" i="2" s="1"/>
  <c r="AP175" i="2"/>
  <c r="AP195" i="2"/>
  <c r="AP179" i="2"/>
  <c r="AP180" i="2" s="1"/>
  <c r="AL145" i="2"/>
  <c r="AL124" i="2"/>
  <c r="AL139" i="2"/>
  <c r="AK144" i="2"/>
  <c r="AK146" i="2" s="1"/>
  <c r="AK149" i="2" s="1"/>
  <c r="AK151" i="2" s="1"/>
  <c r="AL138" i="2" s="1"/>
  <c r="AL91" i="2" l="1"/>
  <c r="AL93" i="2" s="1"/>
  <c r="AL140" i="2"/>
  <c r="AL81" i="2" s="1"/>
  <c r="AL83" i="2" s="1"/>
  <c r="AM124" i="2"/>
  <c r="AM145" i="2"/>
  <c r="AO100" i="2"/>
  <c r="AO102" i="2" s="1"/>
  <c r="AO105" i="2" s="1"/>
  <c r="AO184" i="2"/>
  <c r="AN185" i="2"/>
  <c r="AN120" i="2" s="1"/>
  <c r="AN121" i="2" s="1"/>
  <c r="AM139" i="2"/>
  <c r="AL144" i="2"/>
  <c r="AL146" i="2" s="1"/>
  <c r="AL149" i="2" s="1"/>
  <c r="AL151" i="2" s="1"/>
  <c r="AM138" i="2" s="1"/>
  <c r="AP117" i="2"/>
  <c r="AP118" i="2" s="1"/>
  <c r="AQ175" i="2"/>
  <c r="AQ179" i="2"/>
  <c r="AQ180" i="2" s="1"/>
  <c r="AQ195" i="2"/>
  <c r="AR131" i="2"/>
  <c r="AP136" i="2"/>
  <c r="AQ183" i="2"/>
  <c r="AR190" i="2"/>
  <c r="AR192" i="2" s="1"/>
  <c r="AR194" i="2" s="1"/>
  <c r="AS188" i="2"/>
  <c r="AM91" i="2" l="1"/>
  <c r="AM93" i="2" s="1"/>
  <c r="AS190" i="2"/>
  <c r="AS192" i="2" s="1"/>
  <c r="AS194" i="2" s="1"/>
  <c r="AT188" i="2"/>
  <c r="AS131" i="2"/>
  <c r="AQ136" i="2"/>
  <c r="AP184" i="2"/>
  <c r="AO185" i="2"/>
  <c r="AO120" i="2" s="1"/>
  <c r="AO121" i="2" s="1"/>
  <c r="AN139" i="2"/>
  <c r="AM144" i="2"/>
  <c r="AM146" i="2" s="1"/>
  <c r="AM149" i="2" s="1"/>
  <c r="AM151" i="2" s="1"/>
  <c r="AN138" i="2" s="1"/>
  <c r="AR195" i="2"/>
  <c r="AR179" i="2"/>
  <c r="AR180" i="2" s="1"/>
  <c r="AP100" i="2"/>
  <c r="AP102" i="2" s="1"/>
  <c r="AP105" i="2" s="1"/>
  <c r="AM140" i="2"/>
  <c r="AM81" i="2" s="1"/>
  <c r="AM83" i="2" s="1"/>
  <c r="AR183" i="2"/>
  <c r="AQ117" i="2"/>
  <c r="AQ118" i="2" s="1"/>
  <c r="AR175" i="2"/>
  <c r="AN124" i="2"/>
  <c r="AN145" i="2"/>
  <c r="AR136" i="2" l="1"/>
  <c r="AN91" i="2"/>
  <c r="AN93" i="2" s="1"/>
  <c r="AN140" i="2"/>
  <c r="AN81" i="2" s="1"/>
  <c r="AN83" i="2" s="1"/>
  <c r="AQ100" i="2"/>
  <c r="AQ102" i="2" s="1"/>
  <c r="AQ105" i="2" s="1"/>
  <c r="AT131" i="2"/>
  <c r="AS183" i="2"/>
  <c r="AU188" i="2"/>
  <c r="AT190" i="2"/>
  <c r="AT192" i="2" s="1"/>
  <c r="AT194" i="2" s="1"/>
  <c r="AN144" i="2"/>
  <c r="AN146" i="2" s="1"/>
  <c r="AN149" i="2" s="1"/>
  <c r="AN151" i="2" s="1"/>
  <c r="AO138" i="2" s="1"/>
  <c r="AO139" i="2"/>
  <c r="AO124" i="2"/>
  <c r="AO145" i="2"/>
  <c r="AS195" i="2"/>
  <c r="AS179" i="2"/>
  <c r="AS180" i="2" s="1"/>
  <c r="AS175" i="2"/>
  <c r="AR117" i="2"/>
  <c r="AR118" i="2" s="1"/>
  <c r="AQ184" i="2"/>
  <c r="AP185" i="2"/>
  <c r="AP120" i="2" s="1"/>
  <c r="AP121" i="2" s="1"/>
  <c r="AP124" i="2" l="1"/>
  <c r="AP145" i="2"/>
  <c r="AU131" i="2"/>
  <c r="AR184" i="2"/>
  <c r="AQ185" i="2"/>
  <c r="AQ120" i="2" s="1"/>
  <c r="AQ121" i="2" s="1"/>
  <c r="AO91" i="2"/>
  <c r="AO93" i="2" s="1"/>
  <c r="AO140" i="2"/>
  <c r="AO81" i="2" s="1"/>
  <c r="AO83" i="2" s="1"/>
  <c r="AT183" i="2"/>
  <c r="AR100" i="2"/>
  <c r="AR102" i="2" s="1"/>
  <c r="AR105" i="2" s="1"/>
  <c r="AS136" i="2"/>
  <c r="AT179" i="2"/>
  <c r="AT180" i="2" s="1"/>
  <c r="AT195" i="2"/>
  <c r="AT175" i="2"/>
  <c r="AS117" i="2"/>
  <c r="AS118" i="2" s="1"/>
  <c r="AP139" i="2"/>
  <c r="AO144" i="2"/>
  <c r="AO146" i="2" s="1"/>
  <c r="AO149" i="2" s="1"/>
  <c r="AO151" i="2" s="1"/>
  <c r="AP138" i="2" s="1"/>
  <c r="AV188" i="2"/>
  <c r="AV190" i="2" s="1"/>
  <c r="AV192" i="2" s="1"/>
  <c r="AV194" i="2" s="1"/>
  <c r="AU190" i="2"/>
  <c r="AU192" i="2" s="1"/>
  <c r="AU194" i="2" s="1"/>
  <c r="AU179" i="2" l="1"/>
  <c r="AU180" i="2" s="1"/>
  <c r="AU195" i="2"/>
  <c r="AV195" i="2" s="1"/>
  <c r="AT136" i="2"/>
  <c r="AS100" i="2"/>
  <c r="AS102" i="2" s="1"/>
  <c r="AS105" i="2" s="1"/>
  <c r="AQ124" i="2"/>
  <c r="AQ145" i="2"/>
  <c r="AV131" i="2"/>
  <c r="AV179" i="2"/>
  <c r="AV180" i="2" s="1"/>
  <c r="AT117" i="2"/>
  <c r="AT118" i="2" s="1"/>
  <c r="AU175" i="2"/>
  <c r="AU183" i="2"/>
  <c r="AS184" i="2"/>
  <c r="AR185" i="2"/>
  <c r="AR120" i="2" s="1"/>
  <c r="AR121" i="2" s="1"/>
  <c r="AP91" i="2"/>
  <c r="AP93" i="2" s="1"/>
  <c r="AP140" i="2"/>
  <c r="AP81" i="2" s="1"/>
  <c r="AP83" i="2" s="1"/>
  <c r="AQ139" i="2"/>
  <c r="AP144" i="2"/>
  <c r="AP146" i="2" s="1"/>
  <c r="AP149" i="2" s="1"/>
  <c r="AP151" i="2" s="1"/>
  <c r="AQ138" i="2" s="1"/>
  <c r="AQ91" i="2" l="1"/>
  <c r="AQ93" i="2" s="1"/>
  <c r="AR124" i="2"/>
  <c r="AR145" i="2"/>
  <c r="AU117" i="2"/>
  <c r="AU118" i="2" s="1"/>
  <c r="AV175" i="2"/>
  <c r="AV117" i="2" s="1"/>
  <c r="AV118" i="2" s="1"/>
  <c r="AR139" i="2"/>
  <c r="AQ144" i="2"/>
  <c r="AQ146" i="2" s="1"/>
  <c r="AQ149" i="2" s="1"/>
  <c r="AQ151" i="2" s="1"/>
  <c r="AR138" i="2" s="1"/>
  <c r="AQ140" i="2"/>
  <c r="AQ81" i="2" s="1"/>
  <c r="AQ83" i="2" s="1"/>
  <c r="AT184" i="2"/>
  <c r="AS185" i="2"/>
  <c r="AS120" i="2" s="1"/>
  <c r="AS121" i="2" s="1"/>
  <c r="AU136" i="2"/>
  <c r="AV183" i="2"/>
  <c r="AT100" i="2"/>
  <c r="AT102" i="2" s="1"/>
  <c r="AT105" i="2" s="1"/>
  <c r="AR91" i="2" l="1"/>
  <c r="AR93" i="2" s="1"/>
  <c r="AU100" i="2"/>
  <c r="AU102" i="2" s="1"/>
  <c r="AU105" i="2" s="1"/>
  <c r="AV136" i="2"/>
  <c r="AS124" i="2"/>
  <c r="AS145" i="2"/>
  <c r="AR140" i="2"/>
  <c r="AR81" i="2" s="1"/>
  <c r="AR83" i="2" s="1"/>
  <c r="AR144" i="2"/>
  <c r="AR146" i="2" s="1"/>
  <c r="AR149" i="2" s="1"/>
  <c r="AR151" i="2" s="1"/>
  <c r="AS138" i="2" s="1"/>
  <c r="AS139" i="2"/>
  <c r="AU184" i="2"/>
  <c r="AT185" i="2"/>
  <c r="AT120" i="2" s="1"/>
  <c r="AT121" i="2" s="1"/>
  <c r="AS140" i="2" l="1"/>
  <c r="AS81" i="2" s="1"/>
  <c r="AS83" i="2" s="1"/>
  <c r="AV184" i="2"/>
  <c r="AV185" i="2" s="1"/>
  <c r="AV120" i="2" s="1"/>
  <c r="AV121" i="2" s="1"/>
  <c r="AU185" i="2"/>
  <c r="AU120" i="2" s="1"/>
  <c r="AU121" i="2" s="1"/>
  <c r="AT139" i="2"/>
  <c r="AS144" i="2"/>
  <c r="AS146" i="2" s="1"/>
  <c r="AS149" i="2" s="1"/>
  <c r="AS151" i="2" s="1"/>
  <c r="AT138" i="2" s="1"/>
  <c r="AS91" i="2"/>
  <c r="AS93" i="2" s="1"/>
  <c r="AT124" i="2"/>
  <c r="AT145" i="2"/>
  <c r="AV100" i="2"/>
  <c r="AV102" i="2" s="1"/>
  <c r="AV105" i="2" s="1"/>
  <c r="AU139" i="2" l="1"/>
  <c r="AT144" i="2"/>
  <c r="AT146" i="2" s="1"/>
  <c r="AT149" i="2" s="1"/>
  <c r="AT151" i="2" s="1"/>
  <c r="AU138" i="2" s="1"/>
  <c r="AU124" i="2"/>
  <c r="AU145" i="2"/>
  <c r="AV124" i="2"/>
  <c r="AV144" i="2" s="1"/>
  <c r="AV145" i="2"/>
  <c r="AT91" i="2"/>
  <c r="AT93" i="2" s="1"/>
  <c r="AT140" i="2"/>
  <c r="AT81" i="2" s="1"/>
  <c r="AT83" i="2" s="1"/>
  <c r="AU91" i="2" l="1"/>
  <c r="AU93" i="2" s="1"/>
  <c r="AV139" i="2"/>
  <c r="AU144" i="2"/>
  <c r="AU146" i="2" s="1"/>
  <c r="AU149" i="2" s="1"/>
  <c r="AU151" i="2" s="1"/>
  <c r="AV138" i="2" s="1"/>
  <c r="AV146" i="2"/>
  <c r="AV149" i="2" s="1"/>
  <c r="AV151" i="2" s="1"/>
  <c r="AU140" i="2"/>
  <c r="AU81" i="2" s="1"/>
  <c r="AU83" i="2" s="1"/>
  <c r="AV91" i="2" l="1"/>
  <c r="AV93" i="2" s="1"/>
  <c r="AV140" i="2"/>
  <c r="AV81" i="2" s="1"/>
  <c r="AV8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00000000-0006-0000-0100-000002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00000000-0006-0000-0100-000003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5DADEB93-FF18-46E1-9AF4-1494B1F4F19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20669687-A691-49D5-9F3B-A0FE5C99F5E7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00000000-0006-0000-0200-000002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00000000-0006-0000-0200-000003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2411093B-A79A-44E4-A736-CB39D6078868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43D2C424-71E7-4E67-958D-0D14625F31B2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00000000-0006-0000-0300-000002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00000000-0006-0000-0300-000003000000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91" authorId="0" shapeId="0" xr:uid="{6FBC4E13-860A-4DCF-9AF7-369918BA772B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Includes return, income taxes and depreciation</t>
        </r>
      </text>
    </comment>
    <comment ref="B100" authorId="0" shapeId="0" xr:uid="{5053FC3E-4362-46D4-A8FD-318E4601F4DA}">
      <text>
        <r>
          <rPr>
            <b/>
            <sz val="12"/>
            <color indexed="81"/>
            <rFont val="Times New Roman"/>
            <family val="1"/>
          </rPr>
          <t>Author:</t>
        </r>
        <r>
          <rPr>
            <sz val="12"/>
            <color indexed="81"/>
            <rFont val="Times New Roman"/>
            <family val="1"/>
          </rPr>
          <t xml:space="preserve">
Fixed costs, Insurance and Property taxes</t>
        </r>
      </text>
    </comment>
  </commentList>
</comments>
</file>

<file path=xl/sharedStrings.xml><?xml version="1.0" encoding="utf-8"?>
<sst xmlns="http://schemas.openxmlformats.org/spreadsheetml/2006/main" count="1906" uniqueCount="185">
  <si>
    <t>El Paso Electric Company</t>
  </si>
  <si>
    <t>(thousands)</t>
  </si>
  <si>
    <t>Summary Results</t>
  </si>
  <si>
    <t>Levelized Cost of Energy $/MWh</t>
  </si>
  <si>
    <t>Generation (MWh) based on:</t>
  </si>
  <si>
    <t>Capacity Factor</t>
  </si>
  <si>
    <t>Fiscal Year End</t>
  </si>
  <si>
    <t>MWh</t>
  </si>
  <si>
    <t>$/MWh</t>
  </si>
  <si>
    <t>Proposed VOM Rate ($/MWh)</t>
  </si>
  <si>
    <t>---</t>
  </si>
  <si>
    <t>VOM Costs ($)</t>
  </si>
  <si>
    <t>VOM Costs (000$)</t>
  </si>
  <si>
    <t>$/KW-yr</t>
  </si>
  <si>
    <t>Proposed FOM ($/kW-yr)</t>
  </si>
  <si>
    <t>FOM ($)</t>
  </si>
  <si>
    <t>FOM (000$)</t>
  </si>
  <si>
    <t>Hot Gas Path Inspection 5-Year</t>
  </si>
  <si>
    <t>Major Gas Turbine Inspection 10 year</t>
  </si>
  <si>
    <t>Boroscope Annual</t>
  </si>
  <si>
    <t>Preventive Maintenance Annual</t>
  </si>
  <si>
    <t>Total Outage Costs</t>
  </si>
  <si>
    <t xml:space="preserve">Guaranteed Heat Rate </t>
  </si>
  <si>
    <t>Forecasted NewInter Prices (#515)</t>
  </si>
  <si>
    <t>Fuel Costs ($)</t>
  </si>
  <si>
    <t>Fuel Costs (000$)</t>
  </si>
  <si>
    <t>PRESENT VALUE OF REVENUE REQUIREMENTS MODEL</t>
  </si>
  <si>
    <t>Project Name</t>
  </si>
  <si>
    <t>Turbine</t>
  </si>
  <si>
    <t>Proposal Type</t>
  </si>
  <si>
    <t>Location</t>
  </si>
  <si>
    <t>Fuel</t>
  </si>
  <si>
    <t>Dual Fuel</t>
  </si>
  <si>
    <t>Heat Rate</t>
  </si>
  <si>
    <t>Escalation Rate</t>
  </si>
  <si>
    <t>Life</t>
  </si>
  <si>
    <t xml:space="preserve"> years</t>
  </si>
  <si>
    <t>Book Depreciation</t>
  </si>
  <si>
    <t>Straight-line</t>
  </si>
  <si>
    <t>Tax Depreciation (Gen. Equip)</t>
  </si>
  <si>
    <t>MACRS</t>
  </si>
  <si>
    <t>Weighted cost of equity</t>
  </si>
  <si>
    <t>Weighted cost of debt</t>
  </si>
  <si>
    <t>Cost of Capital (Post-tax)</t>
  </si>
  <si>
    <t>Return on Rate Base</t>
  </si>
  <si>
    <t>Tax Rate</t>
  </si>
  <si>
    <t>Capacity</t>
  </si>
  <si>
    <t>Insurance Rate</t>
  </si>
  <si>
    <t>First Year Generation (MWh)</t>
  </si>
  <si>
    <t>Property Tax Rate</t>
  </si>
  <si>
    <t>Revenue Requirement / PV Calculations</t>
  </si>
  <si>
    <t>Revenue Requirements by year</t>
  </si>
  <si>
    <t>Present Value of RR by year</t>
  </si>
  <si>
    <t>Total Present Value</t>
  </si>
  <si>
    <t>Present Value of MWhs generated</t>
  </si>
  <si>
    <t>Aurora Inputs</t>
  </si>
  <si>
    <t>Demand Charge Related Revenue Requirement</t>
  </si>
  <si>
    <t>$/MW week equivalent rate</t>
  </si>
  <si>
    <t>Present Value of Demand Related Charges</t>
  </si>
  <si>
    <t>Other Fixed Charges</t>
  </si>
  <si>
    <t xml:space="preserve">Minus FOM </t>
  </si>
  <si>
    <t>Net Other Fixed Charges</t>
  </si>
  <si>
    <t>Present Value of Other Fixed Charges</t>
  </si>
  <si>
    <t>Fiscal Yr End</t>
  </si>
  <si>
    <t>Total Company Rate Base</t>
  </si>
  <si>
    <t>Electric plant in service</t>
  </si>
  <si>
    <t xml:space="preserve">Accumulated depreciation </t>
  </si>
  <si>
    <t>Net plant</t>
  </si>
  <si>
    <t>Accumulated deferred income taxes</t>
  </si>
  <si>
    <t>Total rate base</t>
  </si>
  <si>
    <t xml:space="preserve">Weighted cost of capital </t>
  </si>
  <si>
    <t>Return on investment</t>
  </si>
  <si>
    <t>Revenue Requirements</t>
  </si>
  <si>
    <t xml:space="preserve">Fuel </t>
  </si>
  <si>
    <t>Operation and maintenance expenses</t>
  </si>
  <si>
    <t xml:space="preserve">   Variable </t>
  </si>
  <si>
    <t xml:space="preserve">   Insurance</t>
  </si>
  <si>
    <t xml:space="preserve">Depreciation </t>
  </si>
  <si>
    <t>Taxes Other than income taxes</t>
  </si>
  <si>
    <t xml:space="preserve">   Payroll taxes</t>
  </si>
  <si>
    <t xml:space="preserve">   Property taxes</t>
  </si>
  <si>
    <t xml:space="preserve">   Revenue taxes</t>
  </si>
  <si>
    <t>Income taxes</t>
  </si>
  <si>
    <t>Total non-fuel cost of serivce</t>
  </si>
  <si>
    <t xml:space="preserve"> </t>
  </si>
  <si>
    <t>Income Taxes</t>
  </si>
  <si>
    <t>Return</t>
  </si>
  <si>
    <t>Less: Synchronized interest</t>
  </si>
  <si>
    <t>Return on equity</t>
  </si>
  <si>
    <t xml:space="preserve">Plus: </t>
  </si>
  <si>
    <t xml:space="preserve">   Permanent differences</t>
  </si>
  <si>
    <t>Taxable component of return</t>
  </si>
  <si>
    <t>Tax factor</t>
  </si>
  <si>
    <t xml:space="preserve">Electric Plant in Service </t>
  </si>
  <si>
    <t>Beginning Balance</t>
  </si>
  <si>
    <t>Cumulative</t>
  </si>
  <si>
    <t xml:space="preserve">   Cash</t>
  </si>
  <si>
    <t xml:space="preserve">   AFUDC</t>
  </si>
  <si>
    <t xml:space="preserve">Total </t>
  </si>
  <si>
    <t xml:space="preserve">AFUDC </t>
  </si>
  <si>
    <t>CWIP Balance</t>
  </si>
  <si>
    <t xml:space="preserve">Debt </t>
  </si>
  <si>
    <t>Equity</t>
  </si>
  <si>
    <t>Total</t>
  </si>
  <si>
    <t>Depreication Expense and Accumulated Depreciation</t>
  </si>
  <si>
    <t xml:space="preserve">Electric plant in service </t>
  </si>
  <si>
    <t>Depreciation expense</t>
  </si>
  <si>
    <t>Accumulated Depreciation</t>
  </si>
  <si>
    <t>Deferred Income Taxes</t>
  </si>
  <si>
    <t>AFUDC - Debt</t>
  </si>
  <si>
    <t>Liberalized depreciation</t>
  </si>
  <si>
    <t>Accumulated Deferred Income Taxes</t>
  </si>
  <si>
    <t>Tax Depreciation</t>
  </si>
  <si>
    <t>Depreciable balance</t>
  </si>
  <si>
    <t>MACRS Depreciation Rate</t>
  </si>
  <si>
    <t>Difference</t>
  </si>
  <si>
    <t>Tax rate</t>
  </si>
  <si>
    <t>Deferred income taxes - Liberalized</t>
  </si>
  <si>
    <t xml:space="preserve">ADIT </t>
  </si>
  <si>
    <t>Less: AFUDC depreciation</t>
  </si>
  <si>
    <t>Deferred income taxes - AFUDC</t>
  </si>
  <si>
    <t>ADIT  - AFUDC</t>
  </si>
  <si>
    <t>Additional Depreciation - AFUDC Equity</t>
  </si>
  <si>
    <t>AFUDC Equity - CT</t>
  </si>
  <si>
    <t>Total Additional Depreciation</t>
  </si>
  <si>
    <t>Fiscal Year After COD</t>
  </si>
  <si>
    <t>VOM $/hour/Unit</t>
  </si>
  <si>
    <t>Inter Reservation Rate ($/Dth-day)</t>
  </si>
  <si>
    <t>Inter Reservation Needed (MMBTU/day)</t>
  </si>
  <si>
    <t xml:space="preserve"> Reservation Cost ($)</t>
  </si>
  <si>
    <t>Reservation Cost ($000)</t>
  </si>
  <si>
    <t>Option A Bowie Simple Cycle</t>
  </si>
  <si>
    <t>COD  January 1, 2023</t>
  </si>
  <si>
    <t>NM-1</t>
  </si>
  <si>
    <t>VOM</t>
  </si>
  <si>
    <t>NM-1 Life Extension</t>
  </si>
  <si>
    <t>Investment 000s</t>
  </si>
  <si>
    <t xml:space="preserve">   Fixed (FOM, Scheduled Outages, Pipeline, Reservation)</t>
  </si>
  <si>
    <t>Depreciation</t>
  </si>
  <si>
    <t>Present Value of Revenue Requirements as of January  1, 2023</t>
  </si>
  <si>
    <t>AVG $/MWh</t>
  </si>
  <si>
    <t>Return on Investment</t>
  </si>
  <si>
    <t>Check</t>
  </si>
  <si>
    <t>RR Nominal</t>
  </si>
  <si>
    <t>Total 000s</t>
  </si>
  <si>
    <t>NM-2 Life Extension</t>
  </si>
  <si>
    <t>Newman-2 Life Extension</t>
  </si>
  <si>
    <t>NM-2</t>
  </si>
  <si>
    <t>RG-7</t>
  </si>
  <si>
    <t>Rio Grande-7 Life Extension</t>
  </si>
  <si>
    <t>RR PV</t>
  </si>
  <si>
    <t>Capacity MW</t>
  </si>
  <si>
    <t>Unit</t>
  </si>
  <si>
    <t>$/MWh 2023</t>
  </si>
  <si>
    <t>Expansion Cap  Cost 000s</t>
  </si>
  <si>
    <t>Annualized Payment Demand Related Charges</t>
  </si>
  <si>
    <t>Capital Carrying Cost ($/MW-WK)</t>
  </si>
  <si>
    <t>Annualized Payment Other Fixed Charges</t>
  </si>
  <si>
    <t>Other Fixed Charges Cost ($/MW-WK)</t>
  </si>
  <si>
    <t>Newman-1 Life Extension 15-Year</t>
  </si>
  <si>
    <t>Newman-1 Life Extension 5-Year</t>
  </si>
  <si>
    <t>5-Year</t>
  </si>
  <si>
    <t>15-Year</t>
  </si>
  <si>
    <t>NM-1, NM-2 and RG-6 RG-7  Unit Life Extension</t>
  </si>
  <si>
    <t>Unit Life Extension</t>
  </si>
  <si>
    <t>Expansion Maintenance  Cost 000s</t>
  </si>
  <si>
    <t>Total  Cost 000s</t>
  </si>
  <si>
    <t>$/kW</t>
  </si>
  <si>
    <t>Annual Cost at 30% CF</t>
  </si>
  <si>
    <t>NM-6</t>
  </si>
  <si>
    <t>Wgt Avg NM1, NM2, RG7</t>
  </si>
  <si>
    <t>CF</t>
  </si>
  <si>
    <t>Annual Cost</t>
  </si>
  <si>
    <t>Weighted Average Factor</t>
  </si>
  <si>
    <t>Total Annual Cost</t>
  </si>
  <si>
    <t>NM6 LCOE</t>
  </si>
  <si>
    <t>NM6 Annual Cost</t>
  </si>
  <si>
    <t>Newman Unit 6</t>
  </si>
  <si>
    <t>5-Year Extensions</t>
  </si>
  <si>
    <t>15-Year Extensions</t>
  </si>
  <si>
    <t>Capacity
(MW)</t>
  </si>
  <si>
    <t>Life
(Years)</t>
  </si>
  <si>
    <t>Capital Cost
($ x 1,000)</t>
  </si>
  <si>
    <t>Capacity Factor
(%)</t>
  </si>
  <si>
    <t>Weighted Average LCOE
($/MWh)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</si>
</sst>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0.000"/>
    <numFmt numFmtId="165" formatCode="0.0000"/>
    <numFmt numFmtId="166" formatCode="#,##0.000"/>
    <numFmt numFmtId="167" formatCode="_(* #,##0_);_(* \(#,##0\);_(* &quot;-&quot;??_);_(@_)"/>
    <numFmt numFmtId="168" formatCode="0.000%"/>
    <numFmt numFmtId="169" formatCode="0.0000%"/>
    <numFmt numFmtId="170" formatCode="&quot;$&quot;#,##0.00"/>
  </numFmts>
  <fonts count="30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u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rgb="FF0066FF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0"/>
      <color theme="7" tint="-0.249977111117893"/>
      <name val="Arial"/>
      <family val="2"/>
    </font>
    <font>
      <sz val="10"/>
      <color rgb="FFFF0000"/>
      <name val="Arial"/>
      <family val="2"/>
    </font>
    <font>
      <sz val="10"/>
      <color theme="9" tint="-0.249977111117893"/>
      <name val="Arial"/>
      <family val="2"/>
    </font>
    <font>
      <b/>
      <sz val="10"/>
      <color rgb="FFFF0000"/>
      <name val="Arial"/>
      <family val="2"/>
    </font>
    <font>
      <sz val="12"/>
      <color indexed="9"/>
      <name val="Times New Roman"/>
      <family val="1"/>
    </font>
    <font>
      <sz val="12"/>
      <color theme="9" tint="-0.249977111117893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u/>
      <sz val="12"/>
      <name val="Times New Roman"/>
      <family val="1"/>
    </font>
    <font>
      <b/>
      <sz val="12"/>
      <color indexed="81"/>
      <name val="Times New Roman"/>
      <family val="1"/>
    </font>
    <font>
      <sz val="12"/>
      <color indexed="81"/>
      <name val="Times New Roman"/>
      <family val="1"/>
    </font>
    <font>
      <sz val="12"/>
      <color rgb="FF0066FF"/>
      <name val="Times New Roman"/>
      <family val="1"/>
    </font>
    <font>
      <b/>
      <sz val="18"/>
      <color rgb="FF0000CC"/>
      <name val="Times New Roman"/>
      <family val="1"/>
    </font>
    <font>
      <sz val="18"/>
      <name val="Times New Roman"/>
      <family val="1"/>
    </font>
    <font>
      <sz val="12"/>
      <color rgb="FF0000CC"/>
      <name val="Times New Roman"/>
      <family val="1"/>
    </font>
    <font>
      <sz val="12"/>
      <color theme="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9">
    <xf numFmtId="0" fontId="0" fillId="0" borderId="0"/>
    <xf numFmtId="0" fontId="3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9" fillId="0" borderId="3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9" fillId="0" borderId="0" xfId="2" applyFont="1" applyBorder="1" applyAlignment="1">
      <alignment horizontal="center"/>
    </xf>
    <xf numFmtId="0" fontId="9" fillId="0" borderId="0" xfId="2" applyFont="1" applyBorder="1"/>
    <xf numFmtId="0" fontId="11" fillId="0" borderId="0" xfId="2" applyFont="1" applyBorder="1" applyAlignment="1">
      <alignment horizontal="right"/>
    </xf>
    <xf numFmtId="0" fontId="9" fillId="0" borderId="0" xfId="2" applyFont="1" applyBorder="1" applyAlignment="1">
      <alignment horizontal="right"/>
    </xf>
    <xf numFmtId="9" fontId="11" fillId="0" borderId="0" xfId="2" applyNumberFormat="1" applyFont="1" applyBorder="1"/>
    <xf numFmtId="0" fontId="13" fillId="0" borderId="0" xfId="2" applyFont="1" applyBorder="1" applyAlignment="1">
      <alignment horizontal="center"/>
    </xf>
    <xf numFmtId="3" fontId="9" fillId="0" borderId="0" xfId="2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right"/>
    </xf>
    <xf numFmtId="3" fontId="9" fillId="0" borderId="0" xfId="1" applyNumberFormat="1" applyFont="1" applyFill="1" applyBorder="1" applyAlignment="1">
      <alignment horizontal="right"/>
    </xf>
    <xf numFmtId="2" fontId="11" fillId="0" borderId="0" xfId="1" applyNumberFormat="1" applyFont="1" applyBorder="1" applyAlignment="1">
      <alignment horizontal="right"/>
    </xf>
    <xf numFmtId="8" fontId="11" fillId="0" borderId="7" xfId="1" applyNumberFormat="1" applyFont="1" applyBorder="1"/>
    <xf numFmtId="6" fontId="3" fillId="4" borderId="1" xfId="4" applyNumberFormat="1" applyFont="1" applyFill="1" applyBorder="1"/>
    <xf numFmtId="6" fontId="19" fillId="4" borderId="1" xfId="4" applyNumberFormat="1" applyFont="1" applyFill="1" applyBorder="1"/>
    <xf numFmtId="168" fontId="3" fillId="4" borderId="1" xfId="5" applyNumberFormat="1" applyFont="1" applyFill="1" applyBorder="1" applyAlignment="1">
      <alignment horizontal="center"/>
    </xf>
    <xf numFmtId="6" fontId="3" fillId="4" borderId="1" xfId="4" applyNumberFormat="1" applyFont="1" applyFill="1" applyBorder="1" applyAlignment="1">
      <alignment horizontal="center"/>
    </xf>
    <xf numFmtId="0" fontId="4" fillId="2" borderId="0" xfId="0" applyFont="1" applyFill="1" applyBorder="1"/>
    <xf numFmtId="0" fontId="0" fillId="0" borderId="0" xfId="0" applyBorder="1"/>
    <xf numFmtId="0" fontId="21" fillId="0" borderId="0" xfId="0" applyFont="1"/>
    <xf numFmtId="167" fontId="0" fillId="0" borderId="0" xfId="0" applyNumberFormat="1"/>
    <xf numFmtId="8" fontId="0" fillId="0" borderId="1" xfId="0" applyNumberFormat="1" applyBorder="1"/>
    <xf numFmtId="6" fontId="0" fillId="0" borderId="1" xfId="0" applyNumberFormat="1" applyBorder="1"/>
    <xf numFmtId="0" fontId="3" fillId="0" borderId="0" xfId="1" applyFill="1"/>
    <xf numFmtId="167" fontId="0" fillId="0" borderId="0" xfId="4" applyNumberFormat="1" applyFont="1" applyFill="1" applyBorder="1"/>
    <xf numFmtId="167" fontId="0" fillId="0" borderId="0" xfId="4" applyNumberFormat="1" applyFont="1" applyFill="1"/>
    <xf numFmtId="167" fontId="0" fillId="0" borderId="0" xfId="4" applyNumberFormat="1" applyFont="1"/>
    <xf numFmtId="167" fontId="0" fillId="0" borderId="0" xfId="4" applyNumberFormat="1" applyFont="1" applyBorder="1"/>
    <xf numFmtId="167" fontId="0" fillId="0" borderId="6" xfId="4" applyNumberFormat="1" applyFont="1" applyFill="1" applyBorder="1"/>
    <xf numFmtId="167" fontId="0" fillId="0" borderId="11" xfId="4" applyNumberFormat="1" applyFont="1" applyFill="1" applyBorder="1"/>
    <xf numFmtId="167" fontId="3" fillId="0" borderId="6" xfId="4" applyNumberFormat="1" applyFont="1" applyFill="1" applyBorder="1"/>
    <xf numFmtId="0" fontId="5" fillId="0" borderId="0" xfId="0" applyFont="1"/>
    <xf numFmtId="0" fontId="6" fillId="2" borderId="0" xfId="0" applyFont="1" applyFill="1" applyBorder="1"/>
    <xf numFmtId="0" fontId="7" fillId="0" borderId="0" xfId="0" applyFont="1"/>
    <xf numFmtId="6" fontId="7" fillId="0" borderId="1" xfId="0" applyNumberFormat="1" applyFont="1" applyBorder="1"/>
    <xf numFmtId="8" fontId="7" fillId="0" borderId="1" xfId="0" applyNumberFormat="1" applyFont="1" applyBorder="1"/>
    <xf numFmtId="8" fontId="0" fillId="0" borderId="0" xfId="0" applyNumberFormat="1"/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" fontId="11" fillId="0" borderId="0" xfId="2" applyNumberFormat="1" applyFont="1" applyBorder="1"/>
    <xf numFmtId="0" fontId="9" fillId="0" borderId="0" xfId="0" applyFont="1" applyBorder="1"/>
    <xf numFmtId="0" fontId="11" fillId="0" borderId="4" xfId="0" applyFont="1" applyBorder="1" applyAlignment="1">
      <alignment horizontal="left"/>
    </xf>
    <xf numFmtId="0" fontId="13" fillId="2" borderId="0" xfId="2" applyFont="1" applyFill="1" applyBorder="1" applyAlignment="1">
      <alignment horizontal="center"/>
    </xf>
    <xf numFmtId="0" fontId="9" fillId="0" borderId="0" xfId="0" applyFont="1"/>
    <xf numFmtId="14" fontId="12" fillId="0" borderId="0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3" fontId="15" fillId="0" borderId="4" xfId="0" applyNumberFormat="1" applyFont="1" applyBorder="1"/>
    <xf numFmtId="3" fontId="15" fillId="0" borderId="0" xfId="0" applyNumberFormat="1" applyFont="1" applyBorder="1" applyAlignment="1">
      <alignment horizontal="center"/>
    </xf>
    <xf numFmtId="3" fontId="14" fillId="0" borderId="0" xfId="0" applyNumberFormat="1" applyFont="1" applyBorder="1"/>
    <xf numFmtId="0" fontId="9" fillId="0" borderId="4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170" fontId="17" fillId="0" borderId="0" xfId="0" quotePrefix="1" applyNumberFormat="1" applyFont="1" applyBorder="1" applyAlignment="1">
      <alignment horizontal="center"/>
    </xf>
    <xf numFmtId="0" fontId="9" fillId="0" borderId="4" xfId="0" applyFont="1" applyBorder="1"/>
    <xf numFmtId="164" fontId="14" fillId="0" borderId="0" xfId="0" applyNumberFormat="1" applyFont="1"/>
    <xf numFmtId="165" fontId="11" fillId="0" borderId="0" xfId="0" applyNumberFormat="1" applyFont="1"/>
    <xf numFmtId="0" fontId="17" fillId="0" borderId="0" xfId="0" applyFont="1" applyBorder="1" applyAlignment="1">
      <alignment horizontal="center"/>
    </xf>
    <xf numFmtId="0" fontId="17" fillId="0" borderId="4" xfId="0" applyFont="1" applyBorder="1"/>
    <xf numFmtId="0" fontId="17" fillId="0" borderId="0" xfId="0" applyFont="1" applyBorder="1" applyAlignment="1">
      <alignment horizontal="right"/>
    </xf>
    <xf numFmtId="2" fontId="11" fillId="0" borderId="4" xfId="0" applyNumberFormat="1" applyFont="1" applyBorder="1"/>
    <xf numFmtId="2" fontId="11" fillId="0" borderId="0" xfId="0" applyNumberFormat="1" applyFont="1" applyBorder="1" applyAlignment="1">
      <alignment horizontal="center"/>
    </xf>
    <xf numFmtId="0" fontId="14" fillId="0" borderId="0" xfId="0" applyFont="1" applyBorder="1"/>
    <xf numFmtId="0" fontId="11" fillId="0" borderId="4" xfId="0" applyFont="1" applyBorder="1"/>
    <xf numFmtId="8" fontId="11" fillId="0" borderId="4" xfId="0" applyNumberFormat="1" applyFont="1" applyBorder="1"/>
    <xf numFmtId="0" fontId="3" fillId="3" borderId="8" xfId="0" applyFont="1" applyFill="1" applyBorder="1"/>
    <xf numFmtId="0" fontId="18" fillId="3" borderId="9" xfId="0" applyFont="1" applyFill="1" applyBorder="1"/>
    <xf numFmtId="0" fontId="18" fillId="3" borderId="9" xfId="0" applyFont="1" applyFill="1" applyBorder="1" applyAlignment="1">
      <alignment horizontal="center"/>
    </xf>
    <xf numFmtId="0" fontId="3" fillId="3" borderId="10" xfId="0" applyFont="1" applyFill="1" applyBorder="1"/>
    <xf numFmtId="0" fontId="18" fillId="3" borderId="6" xfId="0" applyFont="1" applyFill="1" applyBorder="1"/>
    <xf numFmtId="0" fontId="18" fillId="3" borderId="6" xfId="0" applyFont="1" applyFill="1" applyBorder="1" applyAlignment="1">
      <alignment horizontal="center"/>
    </xf>
    <xf numFmtId="0" fontId="12" fillId="4" borderId="1" xfId="0" applyFont="1" applyFill="1" applyBorder="1"/>
    <xf numFmtId="0" fontId="3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9" fontId="3" fillId="4" borderId="1" xfId="0" applyNumberFormat="1" applyFont="1" applyFill="1" applyBorder="1" applyAlignment="1">
      <alignment horizontal="center"/>
    </xf>
    <xf numFmtId="8" fontId="3" fillId="4" borderId="1" xfId="0" applyNumberFormat="1" applyFont="1" applyFill="1" applyBorder="1"/>
    <xf numFmtId="10" fontId="3" fillId="4" borderId="1" xfId="5" applyNumberFormat="1" applyFont="1" applyFill="1" applyBorder="1" applyAlignment="1">
      <alignment horizontal="center"/>
    </xf>
    <xf numFmtId="1" fontId="3" fillId="4" borderId="1" xfId="5" applyNumberFormat="1" applyFont="1" applyFill="1" applyBorder="1" applyAlignment="1">
      <alignment horizontal="center"/>
    </xf>
    <xf numFmtId="3" fontId="3" fillId="4" borderId="1" xfId="5" applyNumberFormat="1" applyFont="1" applyFill="1" applyBorder="1" applyAlignment="1">
      <alignment horizontal="center"/>
    </xf>
    <xf numFmtId="0" fontId="3" fillId="0" borderId="0" xfId="0" applyFont="1" applyFill="1" applyBorder="1"/>
    <xf numFmtId="0" fontId="12" fillId="0" borderId="0" xfId="0" applyFont="1" applyFill="1" applyBorder="1"/>
    <xf numFmtId="10" fontId="3" fillId="0" borderId="0" xfId="5" applyNumberFormat="1" applyFont="1" applyFill="1" applyBorder="1" applyAlignment="1">
      <alignment horizontal="center"/>
    </xf>
    <xf numFmtId="0" fontId="0" fillId="0" borderId="0" xfId="0" applyFill="1"/>
    <xf numFmtId="14" fontId="0" fillId="0" borderId="6" xfId="0" applyNumberFormat="1" applyBorder="1" applyAlignment="1">
      <alignment horizontal="center"/>
    </xf>
    <xf numFmtId="167" fontId="0" fillId="0" borderId="1" xfId="0" applyNumberFormat="1" applyBorder="1"/>
    <xf numFmtId="38" fontId="0" fillId="0" borderId="1" xfId="0" applyNumberFormat="1" applyBorder="1"/>
    <xf numFmtId="0" fontId="0" fillId="6" borderId="0" xfId="0" applyFill="1"/>
    <xf numFmtId="0" fontId="12" fillId="6" borderId="0" xfId="0" applyFont="1" applyFill="1" applyBorder="1"/>
    <xf numFmtId="10" fontId="20" fillId="6" borderId="0" xfId="5" applyNumberFormat="1" applyFont="1" applyFill="1" applyBorder="1" applyAlignment="1">
      <alignment horizontal="center"/>
    </xf>
    <xf numFmtId="0" fontId="3" fillId="6" borderId="0" xfId="0" applyFont="1" applyFill="1" applyBorder="1"/>
    <xf numFmtId="10" fontId="25" fillId="0" borderId="0" xfId="5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7" fontId="0" fillId="0" borderId="0" xfId="0" applyNumberFormat="1" applyBorder="1"/>
    <xf numFmtId="167" fontId="0" fillId="0" borderId="6" xfId="0" applyNumberFormat="1" applyBorder="1"/>
    <xf numFmtId="167" fontId="0" fillId="0" borderId="11" xfId="0" applyNumberFormat="1" applyBorder="1"/>
    <xf numFmtId="169" fontId="0" fillId="0" borderId="0" xfId="0" applyNumberFormat="1" applyBorder="1"/>
    <xf numFmtId="169" fontId="0" fillId="0" borderId="0" xfId="0" applyNumberFormat="1"/>
    <xf numFmtId="0" fontId="22" fillId="0" borderId="0" xfId="0" applyFont="1"/>
    <xf numFmtId="0" fontId="3" fillId="0" borderId="0" xfId="0" applyFont="1"/>
    <xf numFmtId="3" fontId="0" fillId="0" borderId="0" xfId="0" applyNumberFormat="1"/>
    <xf numFmtId="43" fontId="0" fillId="0" borderId="0" xfId="0" applyNumberFormat="1"/>
    <xf numFmtId="37" fontId="0" fillId="0" borderId="0" xfId="0" applyNumberFormat="1" applyBorder="1"/>
    <xf numFmtId="37" fontId="0" fillId="0" borderId="6" xfId="0" applyNumberFormat="1" applyBorder="1"/>
    <xf numFmtId="6" fontId="0" fillId="0" borderId="6" xfId="0" applyNumberFormat="1" applyBorder="1"/>
    <xf numFmtId="0" fontId="3" fillId="0" borderId="6" xfId="0" applyFont="1" applyBorder="1" applyAlignment="1">
      <alignment horizontal="center"/>
    </xf>
    <xf numFmtId="6" fontId="0" fillId="0" borderId="0" xfId="0" applyNumberFormat="1" applyBorder="1"/>
    <xf numFmtId="6" fontId="0" fillId="0" borderId="0" xfId="0" applyNumberFormat="1"/>
    <xf numFmtId="167" fontId="0" fillId="0" borderId="6" xfId="4" applyNumberFormat="1" applyFont="1" applyBorder="1"/>
    <xf numFmtId="167" fontId="0" fillId="0" borderId="11" xfId="4" applyNumberFormat="1" applyFont="1" applyBorder="1"/>
    <xf numFmtId="167" fontId="3" fillId="0" borderId="6" xfId="4" applyNumberFormat="1" applyFont="1" applyBorder="1"/>
    <xf numFmtId="0" fontId="20" fillId="0" borderId="0" xfId="0" applyFont="1"/>
    <xf numFmtId="10" fontId="0" fillId="0" borderId="6" xfId="0" applyNumberFormat="1" applyBorder="1"/>
    <xf numFmtId="2" fontId="3" fillId="4" borderId="1" xfId="5" applyNumberFormat="1" applyFont="1" applyFill="1" applyBorder="1" applyAlignment="1">
      <alignment horizontal="center"/>
    </xf>
    <xf numFmtId="0" fontId="12" fillId="4" borderId="14" xfId="0" applyFont="1" applyFill="1" applyBorder="1" applyAlignment="1">
      <alignment horizontal="center"/>
    </xf>
    <xf numFmtId="0" fontId="3" fillId="4" borderId="14" xfId="0" applyFont="1" applyFill="1" applyBorder="1"/>
    <xf numFmtId="6" fontId="3" fillId="4" borderId="14" xfId="4" applyNumberFormat="1" applyFont="1" applyFill="1" applyBorder="1"/>
    <xf numFmtId="8" fontId="0" fillId="0" borderId="14" xfId="0" applyNumberFormat="1" applyBorder="1"/>
    <xf numFmtId="0" fontId="11" fillId="0" borderId="13" xfId="2" applyFont="1" applyBorder="1" applyAlignment="1">
      <alignment horizontal="center"/>
    </xf>
    <xf numFmtId="0" fontId="9" fillId="0" borderId="15" xfId="2" applyFont="1" applyBorder="1"/>
    <xf numFmtId="14" fontId="12" fillId="0" borderId="15" xfId="0" applyNumberFormat="1" applyFont="1" applyBorder="1" applyAlignment="1">
      <alignment horizontal="center"/>
    </xf>
    <xf numFmtId="3" fontId="14" fillId="0" borderId="15" xfId="0" applyNumberFormat="1" applyFont="1" applyBorder="1"/>
    <xf numFmtId="0" fontId="0" fillId="0" borderId="15" xfId="0" applyBorder="1"/>
    <xf numFmtId="0" fontId="18" fillId="3" borderId="1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center"/>
    </xf>
    <xf numFmtId="0" fontId="3" fillId="0" borderId="15" xfId="0" applyFont="1" applyFill="1" applyBorder="1"/>
    <xf numFmtId="167" fontId="0" fillId="0" borderId="15" xfId="0" applyNumberFormat="1" applyBorder="1"/>
    <xf numFmtId="0" fontId="3" fillId="6" borderId="15" xfId="0" applyFont="1" applyFill="1" applyBorder="1"/>
    <xf numFmtId="14" fontId="0" fillId="0" borderId="15" xfId="0" applyNumberFormat="1" applyBorder="1" applyAlignment="1">
      <alignment horizontal="center"/>
    </xf>
    <xf numFmtId="167" fontId="0" fillId="0" borderId="17" xfId="0" applyNumberFormat="1" applyBorder="1"/>
    <xf numFmtId="167" fontId="0" fillId="0" borderId="14" xfId="0" applyNumberFormat="1" applyBorder="1"/>
    <xf numFmtId="37" fontId="0" fillId="0" borderId="17" xfId="0" applyNumberFormat="1" applyBorder="1"/>
    <xf numFmtId="0" fontId="0" fillId="0" borderId="17" xfId="0" applyBorder="1"/>
    <xf numFmtId="167" fontId="0" fillId="0" borderId="15" xfId="4" applyNumberFormat="1" applyFont="1" applyBorder="1"/>
    <xf numFmtId="0" fontId="13" fillId="0" borderId="6" xfId="2" applyFont="1" applyBorder="1" applyAlignment="1">
      <alignment horizontal="center"/>
    </xf>
    <xf numFmtId="0" fontId="12" fillId="0" borderId="0" xfId="0" applyFont="1"/>
    <xf numFmtId="2" fontId="0" fillId="0" borderId="0" xfId="0" applyNumberForma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8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" fontId="0" fillId="0" borderId="8" xfId="0" applyNumberFormat="1" applyBorder="1"/>
    <xf numFmtId="2" fontId="0" fillId="0" borderId="9" xfId="0" applyNumberFormat="1" applyBorder="1"/>
    <xf numFmtId="2" fontId="0" fillId="0" borderId="16" xfId="0" applyNumberFormat="1" applyBorder="1"/>
    <xf numFmtId="2" fontId="0" fillId="0" borderId="12" xfId="0" applyNumberFormat="1" applyBorder="1"/>
    <xf numFmtId="2" fontId="0" fillId="0" borderId="0" xfId="0" applyNumberFormat="1" applyBorder="1"/>
    <xf numFmtId="2" fontId="0" fillId="0" borderId="15" xfId="0" applyNumberFormat="1" applyBorder="1"/>
    <xf numFmtId="43" fontId="0" fillId="0" borderId="12" xfId="0" applyNumberFormat="1" applyBorder="1"/>
    <xf numFmtId="43" fontId="0" fillId="0" borderId="0" xfId="0" applyNumberFormat="1" applyBorder="1"/>
    <xf numFmtId="43" fontId="0" fillId="0" borderId="15" xfId="0" applyNumberFormat="1" applyBorder="1"/>
    <xf numFmtId="43" fontId="0" fillId="0" borderId="10" xfId="0" applyNumberFormat="1" applyBorder="1"/>
    <xf numFmtId="43" fontId="0" fillId="0" borderId="6" xfId="0" applyNumberFormat="1" applyBorder="1"/>
    <xf numFmtId="43" fontId="0" fillId="0" borderId="17" xfId="0" applyNumberFormat="1" applyBorder="1"/>
    <xf numFmtId="0" fontId="12" fillId="0" borderId="0" xfId="0" applyFont="1" applyBorder="1"/>
    <xf numFmtId="38" fontId="0" fillId="0" borderId="0" xfId="0" applyNumberForma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8" fontId="12" fillId="0" borderId="0" xfId="0" applyNumberFormat="1" applyFont="1" applyAlignment="1">
      <alignment horizontal="left"/>
    </xf>
    <xf numFmtId="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8" fontId="12" fillId="0" borderId="6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0" fontId="13" fillId="0" borderId="15" xfId="2" applyFont="1" applyFill="1" applyBorder="1" applyAlignment="1">
      <alignment horizontal="center"/>
    </xf>
    <xf numFmtId="3" fontId="9" fillId="0" borderId="0" xfId="0" applyNumberFormat="1" applyFont="1" applyFill="1" applyBorder="1"/>
    <xf numFmtId="3" fontId="9" fillId="0" borderId="0" xfId="2" applyNumberFormat="1" applyFont="1" applyFill="1" applyBorder="1"/>
    <xf numFmtId="3" fontId="9" fillId="0" borderId="15" xfId="2" applyNumberFormat="1" applyFont="1" applyFill="1" applyBorder="1"/>
    <xf numFmtId="0" fontId="9" fillId="0" borderId="0" xfId="0" applyFont="1" applyFill="1" applyBorder="1"/>
    <xf numFmtId="0" fontId="9" fillId="0" borderId="15" xfId="0" applyFont="1" applyFill="1" applyBorder="1"/>
    <xf numFmtId="0" fontId="9" fillId="0" borderId="0" xfId="0" applyFont="1" applyFill="1"/>
    <xf numFmtId="0" fontId="9" fillId="0" borderId="0" xfId="0" quotePrefix="1" applyFont="1" applyFill="1" applyBorder="1" applyAlignment="1">
      <alignment horizontal="center"/>
    </xf>
    <xf numFmtId="0" fontId="9" fillId="0" borderId="15" xfId="0" quotePrefix="1" applyFont="1" applyFill="1" applyBorder="1" applyAlignment="1">
      <alignment horizontal="center"/>
    </xf>
    <xf numFmtId="164" fontId="9" fillId="0" borderId="0" xfId="0" applyNumberFormat="1" applyFont="1" applyFill="1"/>
    <xf numFmtId="164" fontId="9" fillId="0" borderId="15" xfId="0" applyNumberFormat="1" applyFont="1" applyFill="1" applyBorder="1"/>
    <xf numFmtId="165" fontId="13" fillId="0" borderId="0" xfId="0" applyNumberFormat="1" applyFont="1" applyFill="1"/>
    <xf numFmtId="165" fontId="13" fillId="0" borderId="15" xfId="0" applyNumberFormat="1" applyFont="1" applyFill="1" applyBorder="1"/>
    <xf numFmtId="3" fontId="9" fillId="0" borderId="0" xfId="0" applyNumberFormat="1" applyFont="1" applyFill="1"/>
    <xf numFmtId="3" fontId="9" fillId="0" borderId="15" xfId="0" applyNumberFormat="1" applyFont="1" applyFill="1" applyBorder="1"/>
    <xf numFmtId="4" fontId="14" fillId="0" borderId="0" xfId="1" applyNumberFormat="1" applyFont="1" applyFill="1" applyBorder="1"/>
    <xf numFmtId="4" fontId="9" fillId="0" borderId="0" xfId="0" applyNumberFormat="1" applyFont="1" applyFill="1" applyBorder="1"/>
    <xf numFmtId="4" fontId="9" fillId="0" borderId="15" xfId="0" applyNumberFormat="1" applyFont="1" applyFill="1" applyBorder="1"/>
    <xf numFmtId="3" fontId="16" fillId="0" borderId="0" xfId="1" applyNumberFormat="1" applyFont="1" applyFill="1" applyBorder="1"/>
    <xf numFmtId="3" fontId="9" fillId="0" borderId="0" xfId="1" applyNumberFormat="1" applyFont="1" applyFill="1" applyBorder="1"/>
    <xf numFmtId="3" fontId="16" fillId="0" borderId="12" xfId="1" applyNumberFormat="1" applyFont="1" applyFill="1" applyBorder="1"/>
    <xf numFmtId="3" fontId="16" fillId="0" borderId="5" xfId="1" applyNumberFormat="1" applyFont="1" applyFill="1" applyBorder="1"/>
    <xf numFmtId="3" fontId="14" fillId="0" borderId="0" xfId="1" applyNumberFormat="1" applyFont="1" applyFill="1" applyBorder="1"/>
    <xf numFmtId="3" fontId="14" fillId="0" borderId="12" xfId="1" applyNumberFormat="1" applyFont="1" applyFill="1" applyBorder="1"/>
    <xf numFmtId="3" fontId="14" fillId="0" borderId="5" xfId="1" applyNumberFormat="1" applyFont="1" applyFill="1" applyBorder="1"/>
    <xf numFmtId="0" fontId="17" fillId="0" borderId="0" xfId="0" applyFont="1" applyFill="1" applyBorder="1"/>
    <xf numFmtId="166" fontId="17" fillId="0" borderId="0" xfId="0" applyNumberFormat="1" applyFont="1" applyFill="1" applyBorder="1"/>
    <xf numFmtId="166" fontId="17" fillId="0" borderId="15" xfId="0" applyNumberFormat="1" applyFont="1" applyFill="1" applyBorder="1"/>
    <xf numFmtId="2" fontId="11" fillId="0" borderId="0" xfId="1" applyNumberFormat="1" applyFont="1" applyFill="1" applyBorder="1"/>
    <xf numFmtId="2" fontId="11" fillId="0" borderId="15" xfId="1" applyNumberFormat="1" applyFont="1" applyFill="1" applyBorder="1"/>
    <xf numFmtId="2" fontId="11" fillId="0" borderId="5" xfId="1" applyNumberFormat="1" applyFont="1" applyFill="1" applyBorder="1"/>
    <xf numFmtId="0" fontId="14" fillId="0" borderId="0" xfId="0" applyFont="1" applyFill="1" applyBorder="1"/>
    <xf numFmtId="3" fontId="14" fillId="0" borderId="0" xfId="0" applyNumberFormat="1" applyFont="1" applyFill="1" applyBorder="1"/>
    <xf numFmtId="3" fontId="14" fillId="0" borderId="15" xfId="0" applyNumberFormat="1" applyFont="1" applyFill="1" applyBorder="1"/>
    <xf numFmtId="167" fontId="0" fillId="0" borderId="6" xfId="0" applyNumberFormat="1" applyFill="1" applyBorder="1"/>
    <xf numFmtId="167" fontId="0" fillId="0" borderId="17" xfId="0" applyNumberFormat="1" applyFill="1" applyBorder="1"/>
    <xf numFmtId="167" fontId="0" fillId="0" borderId="0" xfId="0" applyNumberFormat="1" applyFill="1" applyBorder="1"/>
    <xf numFmtId="167" fontId="0" fillId="0" borderId="0" xfId="0" applyNumberFormat="1" applyFill="1"/>
    <xf numFmtId="167" fontId="0" fillId="0" borderId="15" xfId="0" applyNumberFormat="1" applyFill="1" applyBorder="1"/>
    <xf numFmtId="0" fontId="0" fillId="0" borderId="15" xfId="0" applyFill="1" applyBorder="1"/>
    <xf numFmtId="0" fontId="0" fillId="0" borderId="0" xfId="0" applyFill="1" applyBorder="1"/>
    <xf numFmtId="167" fontId="0" fillId="0" borderId="11" xfId="0" applyNumberFormat="1" applyFill="1" applyBorder="1"/>
    <xf numFmtId="167" fontId="0" fillId="0" borderId="14" xfId="0" applyNumberFormat="1" applyFill="1" applyBorder="1"/>
    <xf numFmtId="169" fontId="0" fillId="0" borderId="6" xfId="0" applyNumberFormat="1" applyFill="1" applyBorder="1"/>
    <xf numFmtId="169" fontId="0" fillId="0" borderId="17" xfId="0" applyNumberFormat="1" applyFill="1" applyBorder="1"/>
    <xf numFmtId="169" fontId="0" fillId="0" borderId="0" xfId="0" applyNumberFormat="1" applyFill="1" applyBorder="1"/>
    <xf numFmtId="169" fontId="0" fillId="0" borderId="0" xfId="0" applyNumberFormat="1" applyFill="1"/>
    <xf numFmtId="3" fontId="0" fillId="0" borderId="0" xfId="0" applyNumberFormat="1" applyFill="1"/>
    <xf numFmtId="3" fontId="0" fillId="0" borderId="15" xfId="0" applyNumberFormat="1" applyFill="1" applyBorder="1"/>
    <xf numFmtId="3" fontId="0" fillId="0" borderId="0" xfId="0" applyNumberFormat="1" applyFill="1" applyBorder="1"/>
    <xf numFmtId="43" fontId="0" fillId="0" borderId="0" xfId="0" applyNumberFormat="1" applyFill="1"/>
    <xf numFmtId="167" fontId="0" fillId="0" borderId="15" xfId="4" applyNumberFormat="1" applyFont="1" applyFill="1" applyBorder="1"/>
    <xf numFmtId="167" fontId="0" fillId="0" borderId="17" xfId="4" applyNumberFormat="1" applyFont="1" applyFill="1" applyBorder="1"/>
    <xf numFmtId="169" fontId="3" fillId="0" borderId="6" xfId="0" applyNumberFormat="1" applyFont="1" applyFill="1" applyBorder="1"/>
    <xf numFmtId="169" fontId="3" fillId="0" borderId="17" xfId="0" applyNumberFormat="1" applyFont="1" applyFill="1" applyBorder="1"/>
    <xf numFmtId="0" fontId="0" fillId="0" borderId="6" xfId="0" applyFill="1" applyBorder="1"/>
    <xf numFmtId="10" fontId="0" fillId="0" borderId="6" xfId="0" applyNumberFormat="1" applyFill="1" applyBorder="1"/>
    <xf numFmtId="10" fontId="0" fillId="0" borderId="17" xfId="0" applyNumberFormat="1" applyFill="1" applyBorder="1"/>
    <xf numFmtId="10" fontId="0" fillId="0" borderId="0" xfId="0" applyNumberFormat="1" applyFill="1" applyBorder="1"/>
    <xf numFmtId="167" fontId="0" fillId="0" borderId="14" xfId="4" applyNumberFormat="1" applyFont="1" applyFill="1" applyBorder="1"/>
    <xf numFmtId="167" fontId="3" fillId="0" borderId="17" xfId="4" applyNumberFormat="1" applyFont="1" applyFill="1" applyBorder="1"/>
    <xf numFmtId="1" fontId="11" fillId="5" borderId="0" xfId="2" applyNumberFormat="1" applyFont="1" applyFill="1" applyBorder="1"/>
    <xf numFmtId="0" fontId="3" fillId="0" borderId="0" xfId="0" applyFont="1" applyAlignment="1">
      <alignment horizontal="right" wrapText="1"/>
    </xf>
    <xf numFmtId="0" fontId="12" fillId="0" borderId="6" xfId="0" applyFont="1" applyBorder="1" applyAlignment="1">
      <alignment horizontal="center" wrapText="1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0" xfId="0" applyFont="1"/>
    <xf numFmtId="4" fontId="14" fillId="0" borderId="0" xfId="0" applyNumberFormat="1" applyFont="1" applyBorder="1"/>
    <xf numFmtId="6" fontId="20" fillId="4" borderId="1" xfId="4" applyNumberFormat="1" applyFont="1" applyFill="1" applyBorder="1"/>
    <xf numFmtId="2" fontId="9" fillId="0" borderId="0" xfId="0" applyNumberFormat="1" applyFont="1" applyBorder="1"/>
    <xf numFmtId="3" fontId="15" fillId="0" borderId="0" xfId="0" applyNumberFormat="1" applyFont="1" applyFill="1" applyBorder="1"/>
    <xf numFmtId="8" fontId="0" fillId="8" borderId="1" xfId="0" applyNumberFormat="1" applyFill="1" applyBorder="1"/>
    <xf numFmtId="0" fontId="21" fillId="8" borderId="0" xfId="0" applyFont="1" applyFill="1"/>
    <xf numFmtId="0" fontId="0" fillId="8" borderId="0" xfId="0" applyFill="1"/>
    <xf numFmtId="8" fontId="0" fillId="8" borderId="14" xfId="0" applyNumberFormat="1" applyFill="1" applyBorder="1"/>
    <xf numFmtId="1" fontId="0" fillId="0" borderId="15" xfId="0" applyNumberFormat="1" applyFill="1" applyBorder="1"/>
    <xf numFmtId="0" fontId="9" fillId="0" borderId="15" xfId="0" applyFont="1" applyBorder="1"/>
    <xf numFmtId="2" fontId="9" fillId="0" borderId="15" xfId="0" applyNumberFormat="1" applyFont="1" applyBorder="1"/>
    <xf numFmtId="3" fontId="16" fillId="0" borderId="15" xfId="1" applyNumberFormat="1" applyFont="1" applyFill="1" applyBorder="1"/>
    <xf numFmtId="3" fontId="14" fillId="0" borderId="15" xfId="1" applyNumberFormat="1" applyFont="1" applyFill="1" applyBorder="1"/>
    <xf numFmtId="0" fontId="13" fillId="0" borderId="17" xfId="2" applyFont="1" applyBorder="1" applyAlignment="1">
      <alignment horizontal="center"/>
    </xf>
    <xf numFmtId="0" fontId="0" fillId="0" borderId="17" xfId="0" applyBorder="1" applyAlignment="1">
      <alignment horizontal="center"/>
    </xf>
    <xf numFmtId="43" fontId="0" fillId="0" borderId="15" xfId="0" applyNumberFormat="1" applyFill="1" applyBorder="1"/>
    <xf numFmtId="0" fontId="12" fillId="7" borderId="6" xfId="0" applyFont="1" applyFill="1" applyBorder="1" applyAlignment="1">
      <alignment horizontal="center" wrapText="1"/>
    </xf>
    <xf numFmtId="8" fontId="0" fillId="7" borderId="0" xfId="0" applyNumberFormat="1" applyFill="1" applyAlignment="1">
      <alignment horizontal="center"/>
    </xf>
    <xf numFmtId="0" fontId="12" fillId="5" borderId="6" xfId="0" applyFont="1" applyFill="1" applyBorder="1" applyAlignment="1">
      <alignment horizontal="center" wrapText="1"/>
    </xf>
    <xf numFmtId="8" fontId="0" fillId="5" borderId="0" xfId="0" applyNumberFormat="1" applyFill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" fontId="15" fillId="0" borderId="0" xfId="0" applyNumberFormat="1" applyFont="1" applyFill="1" applyBorder="1"/>
    <xf numFmtId="1" fontId="15" fillId="0" borderId="15" xfId="0" applyNumberFormat="1" applyFont="1" applyFill="1" applyBorder="1"/>
    <xf numFmtId="1" fontId="9" fillId="0" borderId="0" xfId="0" applyNumberFormat="1" applyFont="1" applyFill="1" applyBorder="1"/>
    <xf numFmtId="1" fontId="9" fillId="0" borderId="15" xfId="0" applyNumberFormat="1" applyFont="1" applyFill="1" applyBorder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 applyAlignment="1">
      <alignment horizontal="center"/>
    </xf>
    <xf numFmtId="6" fontId="28" fillId="7" borderId="0" xfId="0" applyNumberFormat="1" applyFont="1" applyFill="1" applyAlignment="1">
      <alignment horizontal="center"/>
    </xf>
    <xf numFmtId="6" fontId="28" fillId="5" borderId="0" xfId="0" applyNumberFormat="1" applyFont="1" applyFill="1" applyAlignment="1">
      <alignment horizontal="center"/>
    </xf>
    <xf numFmtId="6" fontId="28" fillId="5" borderId="0" xfId="0" applyNumberFormat="1" applyFont="1" applyFill="1" applyAlignment="1">
      <alignment horizontal="center" wrapText="1"/>
    </xf>
    <xf numFmtId="9" fontId="0" fillId="0" borderId="0" xfId="0" applyNumberFormat="1"/>
    <xf numFmtId="0" fontId="3" fillId="0" borderId="0" xfId="0" applyFont="1" applyAlignment="1">
      <alignment horizontal="center" wrapText="1"/>
    </xf>
    <xf numFmtId="1" fontId="0" fillId="0" borderId="0" xfId="0" applyNumberFormat="1"/>
    <xf numFmtId="0" fontId="3" fillId="2" borderId="0" xfId="0" applyFont="1" applyFill="1"/>
    <xf numFmtId="0" fontId="0" fillId="2" borderId="0" xfId="0" applyFill="1"/>
    <xf numFmtId="8" fontId="0" fillId="2" borderId="0" xfId="0" applyNumberFormat="1" applyFill="1"/>
    <xf numFmtId="8" fontId="0" fillId="9" borderId="0" xfId="0" applyNumberFormat="1" applyFill="1"/>
    <xf numFmtId="0" fontId="3" fillId="9" borderId="0" xfId="0" applyFont="1" applyFill="1"/>
    <xf numFmtId="0" fontId="3" fillId="10" borderId="0" xfId="0" applyFont="1" applyFill="1"/>
    <xf numFmtId="0" fontId="0" fillId="10" borderId="0" xfId="0" applyFill="1"/>
    <xf numFmtId="8" fontId="0" fillId="10" borderId="0" xfId="0" applyNumberFormat="1" applyFill="1"/>
    <xf numFmtId="8" fontId="0" fillId="11" borderId="0" xfId="0" applyNumberFormat="1" applyFill="1"/>
    <xf numFmtId="0" fontId="3" fillId="11" borderId="0" xfId="0" applyFont="1" applyFill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29" fillId="12" borderId="1" xfId="0" applyFont="1" applyFill="1" applyBorder="1" applyAlignment="1">
      <alignment horizontal="center" vertical="center" wrapText="1"/>
    </xf>
    <xf numFmtId="0" fontId="12" fillId="0" borderId="1" xfId="0" applyFont="1" applyBorder="1"/>
    <xf numFmtId="0" fontId="3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</cellXfs>
  <cellStyles count="9">
    <cellStyle name="Comma 2" xfId="8" xr:uid="{01749D80-AB97-47E5-9DFC-14DA76E0E617}"/>
    <cellStyle name="Comma 2 42" xfId="4" xr:uid="{00000000-0005-0000-0000-000000000000}"/>
    <cellStyle name="Normal" xfId="0" builtinId="0"/>
    <cellStyle name="Normal 16" xfId="2" xr:uid="{00000000-0005-0000-0000-000002000000}"/>
    <cellStyle name="Normal 2" xfId="7" xr:uid="{FE114676-FF27-4550-8D89-DF58FEBBA9E2}"/>
    <cellStyle name="Normal 2 2 42" xfId="3" xr:uid="{00000000-0005-0000-0000-000003000000}"/>
    <cellStyle name="Normal 2 52" xfId="1" xr:uid="{00000000-0005-0000-0000-000004000000}"/>
    <cellStyle name="Normal 33" xfId="6" xr:uid="{00000000-0005-0000-0000-000005000000}"/>
    <cellStyle name="Percent 2 2" xfId="5" xr:uid="{00000000-0005-0000-0000-000006000000}"/>
  </cellStyles>
  <dxfs count="0"/>
  <tableStyles count="0" defaultTableStyle="TableStyleMedium2" defaultPivotStyle="PivotStyleLight16"/>
  <colors>
    <mruColors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V20"/>
  <sheetViews>
    <sheetView showGridLines="0" tabSelected="1" view="pageBreakPreview" zoomScaleNormal="70" zoomScaleSheetLayoutView="100" workbookViewId="0">
      <selection activeCell="E25" sqref="E25"/>
    </sheetView>
  </sheetViews>
  <sheetFormatPr defaultRowHeight="15.5" x14ac:dyDescent="0.35"/>
  <cols>
    <col min="1" max="1" width="2.83203125" customWidth="1"/>
    <col min="2" max="2" width="2.58203125" customWidth="1"/>
    <col min="3" max="3" width="3.08203125" customWidth="1"/>
    <col min="8" max="8" width="5.75" customWidth="1"/>
    <col min="9" max="9" width="21.83203125" customWidth="1"/>
    <col min="10" max="11" width="14" customWidth="1"/>
    <col min="12" max="12" width="12.33203125" customWidth="1"/>
    <col min="13" max="13" width="15.33203125" customWidth="1"/>
    <col min="14" max="14" width="16.5" customWidth="1"/>
    <col min="15" max="17" width="12.08203125" customWidth="1"/>
    <col min="18" max="18" width="11.75" customWidth="1"/>
    <col min="19" max="19" width="18.33203125" customWidth="1"/>
    <col min="20" max="20" width="11.75" customWidth="1"/>
    <col min="21" max="21" width="2.83203125" customWidth="1"/>
    <col min="22" max="22" width="2.33203125" customWidth="1"/>
  </cols>
  <sheetData>
    <row r="2" spans="4:22" ht="23" x14ac:dyDescent="0.5">
      <c r="E2" s="291" t="s">
        <v>163</v>
      </c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</row>
    <row r="3" spans="4:22" ht="23" x14ac:dyDescent="0.5">
      <c r="E3" s="256"/>
      <c r="F3" s="257"/>
      <c r="G3" s="257"/>
      <c r="H3" s="257"/>
      <c r="I3" s="257"/>
      <c r="J3" s="262"/>
      <c r="K3" s="263"/>
      <c r="L3" s="257"/>
      <c r="M3" s="266"/>
      <c r="N3" s="266"/>
      <c r="O3" s="257"/>
      <c r="P3" s="262"/>
      <c r="Q3" s="263"/>
      <c r="R3" s="257"/>
      <c r="S3" s="266"/>
      <c r="T3" s="266"/>
      <c r="U3" s="257"/>
    </row>
    <row r="4" spans="4:22" ht="4.5" customHeight="1" x14ac:dyDescent="0.5">
      <c r="E4" s="256"/>
      <c r="F4" s="257"/>
      <c r="G4" s="257"/>
      <c r="H4" s="257"/>
      <c r="I4" s="257"/>
      <c r="J4" s="262"/>
      <c r="K4" s="263"/>
      <c r="L4" s="257"/>
      <c r="M4" s="266"/>
      <c r="N4" s="266"/>
      <c r="O4" s="257"/>
      <c r="P4" s="262"/>
      <c r="Q4" s="263"/>
      <c r="R4" s="257"/>
      <c r="S4" s="266"/>
      <c r="T4" s="266"/>
      <c r="U4" s="257"/>
    </row>
    <row r="5" spans="4:22" ht="20" x14ac:dyDescent="0.4">
      <c r="F5" s="235"/>
      <c r="G5" s="235"/>
      <c r="H5" s="141"/>
    </row>
    <row r="6" spans="4:22" x14ac:dyDescent="0.35">
      <c r="I6" s="287" t="s">
        <v>161</v>
      </c>
      <c r="J6" s="287"/>
      <c r="K6" s="287"/>
      <c r="L6" s="288"/>
      <c r="M6" s="264"/>
      <c r="N6" s="264"/>
      <c r="O6" s="289" t="s">
        <v>162</v>
      </c>
      <c r="P6" s="289"/>
      <c r="Q6" s="289"/>
      <c r="R6" s="290"/>
      <c r="S6" s="265"/>
      <c r="T6" s="265"/>
    </row>
    <row r="7" spans="4:22" ht="46.5" x14ac:dyDescent="0.35">
      <c r="D7" s="271" t="s">
        <v>173</v>
      </c>
      <c r="E7" s="105" t="s">
        <v>171</v>
      </c>
      <c r="F7" s="232" t="s">
        <v>152</v>
      </c>
      <c r="G7" s="232" t="s">
        <v>46</v>
      </c>
      <c r="H7" s="232" t="s">
        <v>33</v>
      </c>
      <c r="I7" s="252" t="s">
        <v>154</v>
      </c>
      <c r="J7" s="252" t="s">
        <v>165</v>
      </c>
      <c r="K7" s="252" t="s">
        <v>166</v>
      </c>
      <c r="L7" s="252" t="s">
        <v>153</v>
      </c>
      <c r="M7" s="252" t="s">
        <v>168</v>
      </c>
      <c r="N7" s="252" t="s">
        <v>167</v>
      </c>
      <c r="O7" s="254" t="s">
        <v>154</v>
      </c>
      <c r="P7" s="254" t="s">
        <v>165</v>
      </c>
      <c r="Q7" s="254" t="s">
        <v>166</v>
      </c>
      <c r="R7" s="254" t="s">
        <v>153</v>
      </c>
      <c r="S7" s="254" t="s">
        <v>172</v>
      </c>
      <c r="T7" s="254" t="s">
        <v>167</v>
      </c>
      <c r="V7" s="105"/>
    </row>
    <row r="8" spans="4:22" x14ac:dyDescent="0.35">
      <c r="D8">
        <f>G8/$G$11</f>
        <v>0.38</v>
      </c>
      <c r="E8" s="270">
        <v>0.3</v>
      </c>
      <c r="F8" s="144" t="s">
        <v>133</v>
      </c>
      <c r="G8" s="233">
        <f>'NM-1 5 Year'!I17</f>
        <v>76</v>
      </c>
      <c r="H8" s="234">
        <f>'NM-1 5 Year'!C75</f>
        <v>12.585000000000001</v>
      </c>
      <c r="I8" s="267">
        <f>'NM-1 5 Year'!C62</f>
        <v>15980</v>
      </c>
      <c r="J8" s="267">
        <v>16240.318282841232</v>
      </c>
      <c r="K8" s="267">
        <f>I8+J8</f>
        <v>32220.318282841232</v>
      </c>
      <c r="L8" s="253">
        <f>'NM-1 5 Year'!D10</f>
        <v>94.353578707132641</v>
      </c>
      <c r="M8" s="253">
        <f>G8*8760*E8*L8</f>
        <v>18845051.568018187</v>
      </c>
      <c r="N8" s="253">
        <f>(I8*1000)/(G8*1000)</f>
        <v>210.26315789473685</v>
      </c>
      <c r="O8" s="268">
        <f>'NM-1 15-Year'!H62</f>
        <v>47920</v>
      </c>
      <c r="P8" s="269">
        <v>34629</v>
      </c>
      <c r="Q8" s="269">
        <f>O8+P8</f>
        <v>82549</v>
      </c>
      <c r="R8" s="255">
        <f>'NM-1 15-Year'!D10</f>
        <v>105.55963865948793</v>
      </c>
      <c r="S8" s="255">
        <f>R8*G8*8760*E8</f>
        <v>21083215.510182206</v>
      </c>
      <c r="T8" s="255">
        <f>(O8*1000)/(G8*1000)</f>
        <v>630.52631578947364</v>
      </c>
    </row>
    <row r="9" spans="4:22" x14ac:dyDescent="0.35">
      <c r="D9">
        <f>G9/$G$11</f>
        <v>0.38</v>
      </c>
      <c r="E9" s="270">
        <v>0.3</v>
      </c>
      <c r="F9" s="144" t="s">
        <v>147</v>
      </c>
      <c r="G9" s="233">
        <f>'NM-2 5 Year'!I17</f>
        <v>76</v>
      </c>
      <c r="H9" s="234">
        <f>'NM-2 5 Year'!C75</f>
        <v>12.47</v>
      </c>
      <c r="I9" s="267">
        <f>'NM-2 5 Year'!C62</f>
        <v>21730</v>
      </c>
      <c r="J9" s="267">
        <v>16679.2458039991</v>
      </c>
      <c r="K9" s="267">
        <f>I9+J9</f>
        <v>38409.245803999103</v>
      </c>
      <c r="L9" s="253">
        <f>'NM-2 5 Year'!D10</f>
        <v>104.29397822057244</v>
      </c>
      <c r="M9" s="253">
        <f t="shared" ref="M9:M14" si="0">G9*8760*E9*L9</f>
        <v>20830427.682038493</v>
      </c>
      <c r="N9" s="253">
        <f t="shared" ref="N9:N10" si="1">(I9*1000)/(G9*1000)</f>
        <v>285.92105263157896</v>
      </c>
      <c r="O9" s="268">
        <f>'NM-2 15-Year'!H62</f>
        <v>53070</v>
      </c>
      <c r="P9" s="268">
        <v>31525</v>
      </c>
      <c r="Q9" s="269">
        <f t="shared" ref="Q9:Q10" si="2">O9+P9</f>
        <v>84595</v>
      </c>
      <c r="R9" s="255">
        <f>'NM-2 15-Year'!D10</f>
        <v>109.68421515311653</v>
      </c>
      <c r="S9" s="255">
        <f t="shared" ref="S9:S10" si="3">R9*G9*8760*E9</f>
        <v>21907008.924101658</v>
      </c>
      <c r="T9" s="255">
        <f t="shared" ref="T9:T10" si="4">(O9*1000)/(G9*1000)</f>
        <v>698.28947368421052</v>
      </c>
    </row>
    <row r="10" spans="4:22" x14ac:dyDescent="0.35">
      <c r="D10">
        <f>G10/$G$11</f>
        <v>0.24</v>
      </c>
      <c r="E10" s="270">
        <v>0.3</v>
      </c>
      <c r="F10" s="144" t="s">
        <v>148</v>
      </c>
      <c r="G10" s="233">
        <f>'RG-7 5 Year'!I17</f>
        <v>48</v>
      </c>
      <c r="H10" s="234">
        <f>'RG-7 5 Year'!C75</f>
        <v>12.721</v>
      </c>
      <c r="I10" s="267">
        <f>'RG-7 5 Year'!C62</f>
        <v>20430</v>
      </c>
      <c r="J10" s="267">
        <v>13511</v>
      </c>
      <c r="K10" s="267">
        <f>I10+J10</f>
        <v>33941</v>
      </c>
      <c r="L10" s="253">
        <f>'RG-7 5 Year'!D10</f>
        <v>131.1192961823879</v>
      </c>
      <c r="M10" s="253">
        <f t="shared" si="0"/>
        <v>16539912.497631138</v>
      </c>
      <c r="N10" s="253">
        <f t="shared" si="1"/>
        <v>425.625</v>
      </c>
      <c r="O10" s="268">
        <f>'RG-7 15-Year'!H62</f>
        <v>50770</v>
      </c>
      <c r="P10" s="268">
        <v>28808</v>
      </c>
      <c r="Q10" s="269">
        <f t="shared" si="2"/>
        <v>79578</v>
      </c>
      <c r="R10" s="255">
        <f>'RG-7 15-Year'!D10</f>
        <v>138.61058270342556</v>
      </c>
      <c r="S10" s="255">
        <f t="shared" si="3"/>
        <v>17484893.344540913</v>
      </c>
      <c r="T10" s="255">
        <f t="shared" si="4"/>
        <v>1057.7083333333333</v>
      </c>
    </row>
    <row r="11" spans="4:22" x14ac:dyDescent="0.35">
      <c r="G11" s="272">
        <f>G8+G9+G10</f>
        <v>200</v>
      </c>
    </row>
    <row r="12" spans="4:22" x14ac:dyDescent="0.35">
      <c r="I12" s="113">
        <f>I8+I9+I10</f>
        <v>58140</v>
      </c>
      <c r="J12" s="273" t="s">
        <v>170</v>
      </c>
      <c r="K12" s="274"/>
      <c r="L12" s="275">
        <f>(L8*$D8)+(L9*$D9)+(L10*$D10)</f>
        <v>106.95470271630103</v>
      </c>
      <c r="M12" s="276">
        <f>M8+M9+M10</f>
        <v>56215391.747687824</v>
      </c>
      <c r="N12" s="277" t="s">
        <v>174</v>
      </c>
      <c r="O12" s="113">
        <f>O8+O9+O10</f>
        <v>151760</v>
      </c>
      <c r="P12" s="278" t="s">
        <v>170</v>
      </c>
      <c r="Q12" s="279"/>
      <c r="R12" s="280">
        <f>(R8*$D8)+(R9*$D9)+(R10*$D10)</f>
        <v>115.05920429761183</v>
      </c>
      <c r="S12" s="281">
        <f>S8+S9+S10</f>
        <v>60475117.778824776</v>
      </c>
      <c r="T12" s="282" t="s">
        <v>174</v>
      </c>
    </row>
    <row r="14" spans="4:22" x14ac:dyDescent="0.35">
      <c r="E14" s="270">
        <v>0.35</v>
      </c>
      <c r="F14" s="144" t="s">
        <v>169</v>
      </c>
      <c r="G14">
        <v>226</v>
      </c>
      <c r="K14" s="105" t="s">
        <v>175</v>
      </c>
      <c r="L14">
        <v>76.38</v>
      </c>
      <c r="M14" s="253">
        <f t="shared" si="0"/>
        <v>52924924.079999998</v>
      </c>
      <c r="N14" s="105" t="s">
        <v>176</v>
      </c>
      <c r="Q14" s="105" t="s">
        <v>175</v>
      </c>
      <c r="R14">
        <f>L14</f>
        <v>76.38</v>
      </c>
      <c r="S14" s="38">
        <f>M14</f>
        <v>52924924.079999998</v>
      </c>
      <c r="T14" s="105" t="s">
        <v>176</v>
      </c>
    </row>
    <row r="17" spans="9:14" ht="46.5" x14ac:dyDescent="0.35">
      <c r="J17" s="285" t="s">
        <v>180</v>
      </c>
      <c r="K17" s="285" t="s">
        <v>181</v>
      </c>
      <c r="L17" s="285" t="s">
        <v>182</v>
      </c>
      <c r="M17" s="285" t="s">
        <v>183</v>
      </c>
      <c r="N17" s="285" t="s">
        <v>184</v>
      </c>
    </row>
    <row r="18" spans="9:14" x14ac:dyDescent="0.35">
      <c r="I18" s="286" t="s">
        <v>177</v>
      </c>
      <c r="J18" s="283">
        <v>226</v>
      </c>
      <c r="K18" s="283">
        <v>40</v>
      </c>
      <c r="L18" s="284">
        <v>141840</v>
      </c>
      <c r="M18" s="283">
        <v>35</v>
      </c>
      <c r="N18" s="283">
        <v>76.38</v>
      </c>
    </row>
    <row r="19" spans="9:14" x14ac:dyDescent="0.35">
      <c r="I19" s="286" t="s">
        <v>178</v>
      </c>
      <c r="J19" s="283">
        <v>200</v>
      </c>
      <c r="K19" s="283">
        <v>5</v>
      </c>
      <c r="L19" s="284">
        <v>58140</v>
      </c>
      <c r="M19" s="283">
        <v>30</v>
      </c>
      <c r="N19" s="283">
        <v>106.95</v>
      </c>
    </row>
    <row r="20" spans="9:14" x14ac:dyDescent="0.35">
      <c r="I20" s="286" t="s">
        <v>179</v>
      </c>
      <c r="J20" s="283">
        <v>200</v>
      </c>
      <c r="K20" s="283">
        <v>15</v>
      </c>
      <c r="L20" s="284">
        <v>151760</v>
      </c>
      <c r="M20" s="283">
        <v>30</v>
      </c>
      <c r="N20" s="283">
        <v>115.06</v>
      </c>
    </row>
  </sheetData>
  <mergeCells count="3">
    <mergeCell ref="I6:L6"/>
    <mergeCell ref="O6:R6"/>
    <mergeCell ref="E2:U2"/>
  </mergeCells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BL239"/>
  <sheetViews>
    <sheetView tabSelected="1" zoomScale="55" zoomScaleNormal="55" zoomScaleSheetLayoutView="10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.83203125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36.08203125" customWidth="1"/>
    <col min="9" max="48" width="18.5" customWidth="1"/>
    <col min="49" max="63" width="12.5" customWidth="1"/>
  </cols>
  <sheetData>
    <row r="2" spans="1:62" ht="17.5" x14ac:dyDescent="0.35">
      <c r="A2" s="33" t="s">
        <v>160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6625.1677588225748</v>
      </c>
      <c r="H3" s="143" t="s">
        <v>31</v>
      </c>
      <c r="I3" s="142">
        <f t="shared" ref="I3:I10" si="0">AVERAGE(J3:N3)</f>
        <v>35.352761903781882</v>
      </c>
      <c r="J3" s="147">
        <f>I42/I21</f>
        <v>33.170951287864369</v>
      </c>
      <c r="K3" s="148">
        <f>J41*$I$40</f>
        <v>34.181229497128882</v>
      </c>
      <c r="L3" s="148">
        <f>K41*$I$40</f>
        <v>35.310183963081151</v>
      </c>
      <c r="M3" s="148">
        <f>L41*$I$40</f>
        <v>36.558005224602596</v>
      </c>
      <c r="N3" s="149">
        <f>M41*$I$40</f>
        <v>37.54343954623242</v>
      </c>
    </row>
    <row r="4" spans="1:62" x14ac:dyDescent="0.35">
      <c r="G4" s="106">
        <f t="shared" ref="G4:G6" si="1">J4*$I$21/1000</f>
        <v>565.2629617746054</v>
      </c>
      <c r="H4" s="143" t="s">
        <v>134</v>
      </c>
      <c r="I4" s="142">
        <f t="shared" si="0"/>
        <v>2.9327930387124832</v>
      </c>
      <c r="J4" s="150">
        <f>I26</f>
        <v>2.8301638316841178</v>
      </c>
      <c r="K4" s="151">
        <f>J26</f>
        <v>2.8805725685882613</v>
      </c>
      <c r="L4" s="151">
        <f>K26</f>
        <v>2.9318791477755348</v>
      </c>
      <c r="M4" s="151">
        <f>L26</f>
        <v>2.9840995609333896</v>
      </c>
      <c r="N4" s="152">
        <f>M26</f>
        <v>3.0372500845811143</v>
      </c>
    </row>
    <row r="5" spans="1:62" x14ac:dyDescent="0.35">
      <c r="G5" s="106">
        <f t="shared" si="1"/>
        <v>11533.91601096</v>
      </c>
      <c r="H5" s="143" t="s">
        <v>137</v>
      </c>
      <c r="I5" s="142">
        <f t="shared" si="0"/>
        <v>31.91999124289033</v>
      </c>
      <c r="J5" s="150">
        <f>I130*1000/I21</f>
        <v>57.748117494592641</v>
      </c>
      <c r="K5" s="151">
        <f>J130*1000/J21</f>
        <v>23.80695751702315</v>
      </c>
      <c r="L5" s="151">
        <f>K130*1000/K21</f>
        <v>29.915264814948326</v>
      </c>
      <c r="M5" s="151">
        <f>L130*1000/L21</f>
        <v>24.012236696707522</v>
      </c>
      <c r="N5" s="152">
        <f>M130*1000/M21</f>
        <v>24.117379691180002</v>
      </c>
    </row>
    <row r="6" spans="1:62" ht="22.5" x14ac:dyDescent="0.45">
      <c r="B6" s="34" t="s">
        <v>2</v>
      </c>
      <c r="G6" s="106">
        <f t="shared" si="1"/>
        <v>17.490679599988784</v>
      </c>
      <c r="H6" s="143" t="s">
        <v>76</v>
      </c>
      <c r="I6" s="142">
        <f t="shared" si="0"/>
        <v>9.1146157838694994E-2</v>
      </c>
      <c r="J6" s="150">
        <f>I131*1000/I21</f>
        <v>8.7572496595313548E-2</v>
      </c>
      <c r="K6" s="151">
        <f>J131*1000/J21</f>
        <v>8.9323946527219825E-2</v>
      </c>
      <c r="L6" s="151">
        <f>K131*1000/K21</f>
        <v>9.1110425457764224E-2</v>
      </c>
      <c r="M6" s="151">
        <f>L131*1000/L21</f>
        <v>9.2932633966919503E-2</v>
      </c>
      <c r="N6" s="152">
        <f>M131*1000/M21</f>
        <v>9.4791286646257897E-2</v>
      </c>
    </row>
    <row r="7" spans="1:62" x14ac:dyDescent="0.35">
      <c r="G7" s="106">
        <f>J7*$I$21/1000</f>
        <v>3498.1359199977574</v>
      </c>
      <c r="H7" s="143" t="s">
        <v>138</v>
      </c>
      <c r="I7" s="142">
        <f t="shared" si="0"/>
        <v>17.514499319062711</v>
      </c>
      <c r="J7" s="153">
        <f>I133*1000/I21</f>
        <v>17.514499319062711</v>
      </c>
      <c r="K7" s="154">
        <f>J133*1000/J21</f>
        <v>17.514499319062711</v>
      </c>
      <c r="L7" s="154">
        <f>K133*1000/K21</f>
        <v>17.514499319062711</v>
      </c>
      <c r="M7" s="154">
        <f>L133*1000/L21</f>
        <v>17.514499319062711</v>
      </c>
      <c r="N7" s="155">
        <f>M133*1000/M21</f>
        <v>17.514499319062711</v>
      </c>
    </row>
    <row r="8" spans="1:62" ht="20.5" x14ac:dyDescent="0.45">
      <c r="B8" s="35" t="s">
        <v>139</v>
      </c>
      <c r="D8" s="36">
        <f>I85*1000</f>
        <v>77216737.637795806</v>
      </c>
      <c r="G8" s="106">
        <f>J8*$I$21/1000</f>
        <v>181.90306783988333</v>
      </c>
      <c r="H8" s="143" t="s">
        <v>80</v>
      </c>
      <c r="I8" s="142">
        <f t="shared" si="0"/>
        <v>0.5464523787547565</v>
      </c>
      <c r="J8" s="153">
        <f>I136*1000/I21</f>
        <v>0.91075396459126079</v>
      </c>
      <c r="K8" s="154">
        <f>J136*1000/J21</f>
        <v>0.72860317167300859</v>
      </c>
      <c r="L8" s="154">
        <f>K136*1000/K21</f>
        <v>0.5464523787547565</v>
      </c>
      <c r="M8" s="154">
        <f>L136*1000/L21</f>
        <v>0.36430158583650424</v>
      </c>
      <c r="N8" s="155">
        <f>M136*1000/M21</f>
        <v>0.18215079291825212</v>
      </c>
    </row>
    <row r="9" spans="1:62" x14ac:dyDescent="0.35">
      <c r="G9" s="106">
        <f>J9*$I$21/1000</f>
        <v>240.80404777436749</v>
      </c>
      <c r="H9" s="146" t="s">
        <v>82</v>
      </c>
      <c r="I9" s="142">
        <f t="shared" si="0"/>
        <v>0.94789243819274138</v>
      </c>
      <c r="J9" s="153">
        <f>I138*1000/I21</f>
        <v>1.2056599363853215</v>
      </c>
      <c r="K9" s="154">
        <f>J138*1000/J21</f>
        <v>1.2451485445601929</v>
      </c>
      <c r="L9" s="154">
        <f>K138*1000/K21</f>
        <v>1.0040165572831286</v>
      </c>
      <c r="M9" s="154">
        <f>L138*1000/L21</f>
        <v>0.76288457000606424</v>
      </c>
      <c r="N9" s="155">
        <f>M138*1000/M21</f>
        <v>0.52175258272899994</v>
      </c>
    </row>
    <row r="10" spans="1:62" ht="20.5" x14ac:dyDescent="0.45">
      <c r="B10" s="35" t="s">
        <v>3</v>
      </c>
      <c r="D10" s="37">
        <f>D8/I87</f>
        <v>94.353578707132641</v>
      </c>
      <c r="G10" s="106">
        <f>J10*$I$21/1000</f>
        <v>1344.5430225027983</v>
      </c>
      <c r="H10" s="143" t="s">
        <v>141</v>
      </c>
      <c r="I10" s="142">
        <f t="shared" si="0"/>
        <v>4.0391222738007633</v>
      </c>
      <c r="J10" s="156">
        <f>I139*1000/I21</f>
        <v>6.7318704563346072</v>
      </c>
      <c r="K10" s="157">
        <f>J139*1000/J21</f>
        <v>5.3854963650676861</v>
      </c>
      <c r="L10" s="157">
        <f>K139*1000/K21</f>
        <v>4.0391222738007642</v>
      </c>
      <c r="M10" s="157">
        <f>L139*1000/L21</f>
        <v>2.6927481825338422</v>
      </c>
      <c r="N10" s="158">
        <f>M139*1000/M21</f>
        <v>1.3463740912669211</v>
      </c>
    </row>
    <row r="11" spans="1:62" x14ac:dyDescent="0.35">
      <c r="G11" s="106"/>
      <c r="I11" s="163">
        <f>SUM(I3:I10)</f>
        <v>93.344658753034338</v>
      </c>
    </row>
    <row r="12" spans="1:62" x14ac:dyDescent="0.35">
      <c r="G12" s="164">
        <f>SUM(G3:G11)</f>
        <v>24007.223469271976</v>
      </c>
      <c r="I12" s="163"/>
      <c r="J12" s="145">
        <f>SUM(J3:J11)</f>
        <v>120.19958878711034</v>
      </c>
      <c r="K12" s="145">
        <f>SUM(K3:K11)</f>
        <v>85.831830929631124</v>
      </c>
      <c r="L12" s="145">
        <f>SUM(L3:L11)</f>
        <v>91.35252888016413</v>
      </c>
      <c r="M12" s="145">
        <f>SUM(M3:M11)</f>
        <v>84.981707773649546</v>
      </c>
      <c r="N12" s="145">
        <f>SUM(N3:N11)</f>
        <v>84.357637394616674</v>
      </c>
      <c r="O12" s="161" t="s">
        <v>144</v>
      </c>
    </row>
    <row r="13" spans="1:62" x14ac:dyDescent="0.35">
      <c r="G13" s="166">
        <f>I140</f>
        <v>24007.223469271976</v>
      </c>
      <c r="I13" s="105" t="s">
        <v>143</v>
      </c>
      <c r="J13" s="160">
        <f>J12*I21/1000</f>
        <v>24007.223469271976</v>
      </c>
      <c r="K13" s="160">
        <f>K12*J21/1000</f>
        <v>17143.019927913363</v>
      </c>
      <c r="L13" s="160">
        <f>L12*K21/1000</f>
        <v>18245.657888177422</v>
      </c>
      <c r="M13" s="160">
        <f>M12*L21/1000</f>
        <v>16973.226530215477</v>
      </c>
      <c r="N13" s="160">
        <f>N12*M21/1000</f>
        <v>16848.582201551999</v>
      </c>
      <c r="O13" s="165">
        <f>SUM(J13:N13)</f>
        <v>93217.710017130245</v>
      </c>
    </row>
    <row r="14" spans="1:62" x14ac:dyDescent="0.35">
      <c r="G14" s="38">
        <f>G12-G13</f>
        <v>0</v>
      </c>
      <c r="I14" s="105" t="s">
        <v>150</v>
      </c>
      <c r="J14" s="22">
        <f>I83</f>
        <v>22431.416462762885</v>
      </c>
      <c r="K14" s="22">
        <f t="shared" ref="K14:N14" si="2">J83</f>
        <v>14966.383070636413</v>
      </c>
      <c r="L14" s="22">
        <f t="shared" si="2"/>
        <v>14883.457029252615</v>
      </c>
      <c r="M14" s="22">
        <f t="shared" si="2"/>
        <v>12936.698642396279</v>
      </c>
      <c r="N14" s="22">
        <f t="shared" si="2"/>
        <v>11998.782432747592</v>
      </c>
      <c r="O14" s="165">
        <f>SUM(J14:N14)</f>
        <v>77216.737637795799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3">I16+1</f>
        <v>2</v>
      </c>
      <c r="K16" s="2">
        <f t="shared" si="3"/>
        <v>3</v>
      </c>
      <c r="L16" s="2">
        <f t="shared" si="3"/>
        <v>4</v>
      </c>
      <c r="M16" s="124">
        <f t="shared" si="3"/>
        <v>5</v>
      </c>
      <c r="N16" s="2">
        <f t="shared" si="3"/>
        <v>6</v>
      </c>
      <c r="O16" s="2">
        <f t="shared" si="3"/>
        <v>7</v>
      </c>
      <c r="P16" s="2">
        <f t="shared" si="3"/>
        <v>8</v>
      </c>
      <c r="Q16" s="2">
        <f t="shared" si="3"/>
        <v>9</v>
      </c>
      <c r="R16" s="2">
        <f t="shared" si="3"/>
        <v>10</v>
      </c>
      <c r="S16" s="2">
        <f t="shared" si="3"/>
        <v>11</v>
      </c>
      <c r="T16" s="2">
        <f t="shared" si="3"/>
        <v>12</v>
      </c>
      <c r="U16" s="2">
        <f t="shared" si="3"/>
        <v>13</v>
      </c>
      <c r="V16" s="2">
        <f t="shared" si="3"/>
        <v>14</v>
      </c>
      <c r="W16" s="2">
        <f t="shared" si="3"/>
        <v>15</v>
      </c>
      <c r="X16" s="2">
        <f t="shared" si="3"/>
        <v>16</v>
      </c>
      <c r="Y16" s="2">
        <f t="shared" si="3"/>
        <v>17</v>
      </c>
      <c r="Z16" s="2">
        <f t="shared" si="3"/>
        <v>18</v>
      </c>
      <c r="AA16" s="2">
        <f t="shared" si="3"/>
        <v>19</v>
      </c>
      <c r="AB16" s="2">
        <f t="shared" si="3"/>
        <v>20</v>
      </c>
      <c r="AC16" s="2">
        <f t="shared" si="3"/>
        <v>21</v>
      </c>
      <c r="AD16" s="2">
        <f t="shared" si="3"/>
        <v>22</v>
      </c>
      <c r="AE16" s="2">
        <f t="shared" si="3"/>
        <v>23</v>
      </c>
      <c r="AF16" s="2">
        <f t="shared" si="3"/>
        <v>24</v>
      </c>
      <c r="AG16" s="2">
        <f t="shared" si="3"/>
        <v>25</v>
      </c>
      <c r="AH16" s="2">
        <f t="shared" si="3"/>
        <v>26</v>
      </c>
      <c r="AI16" s="2">
        <f t="shared" si="3"/>
        <v>27</v>
      </c>
      <c r="AJ16" s="2">
        <f t="shared" si="3"/>
        <v>28</v>
      </c>
      <c r="AK16" s="2">
        <f t="shared" si="3"/>
        <v>29</v>
      </c>
      <c r="AL16" s="2">
        <f t="shared" si="3"/>
        <v>30</v>
      </c>
      <c r="AM16" s="2">
        <f t="shared" si="3"/>
        <v>31</v>
      </c>
      <c r="AN16" s="2">
        <f t="shared" si="3"/>
        <v>32</v>
      </c>
      <c r="AO16" s="2">
        <f t="shared" si="3"/>
        <v>33</v>
      </c>
      <c r="AP16" s="2">
        <f t="shared" si="3"/>
        <v>34</v>
      </c>
      <c r="AQ16" s="2">
        <f t="shared" si="3"/>
        <v>35</v>
      </c>
      <c r="AR16" s="2">
        <f t="shared" si="3"/>
        <v>36</v>
      </c>
      <c r="AS16" s="2">
        <f t="shared" si="3"/>
        <v>37</v>
      </c>
      <c r="AT16" s="2">
        <f t="shared" si="3"/>
        <v>38</v>
      </c>
      <c r="AU16" s="2">
        <f t="shared" si="3"/>
        <v>39</v>
      </c>
      <c r="AV16" s="2">
        <f t="shared" si="3"/>
        <v>40</v>
      </c>
      <c r="AW16" s="2">
        <f t="shared" si="3"/>
        <v>41</v>
      </c>
      <c r="AX16" s="2">
        <f t="shared" si="3"/>
        <v>42</v>
      </c>
      <c r="AY16" s="2">
        <f t="shared" si="3"/>
        <v>43</v>
      </c>
      <c r="AZ16" s="2">
        <f t="shared" si="3"/>
        <v>44</v>
      </c>
      <c r="BA16" s="2">
        <f t="shared" si="3"/>
        <v>45</v>
      </c>
      <c r="BB16" s="2">
        <f t="shared" si="3"/>
        <v>46</v>
      </c>
      <c r="BC16" s="2">
        <f t="shared" si="3"/>
        <v>47</v>
      </c>
      <c r="BD16" s="2">
        <f t="shared" si="3"/>
        <v>48</v>
      </c>
      <c r="BE16" s="2">
        <f t="shared" si="3"/>
        <v>49</v>
      </c>
      <c r="BF16" s="2">
        <f t="shared" si="3"/>
        <v>50</v>
      </c>
      <c r="BG16" s="2">
        <f t="shared" si="3"/>
        <v>51</v>
      </c>
      <c r="BH16" s="2">
        <f t="shared" si="3"/>
        <v>52</v>
      </c>
      <c r="BI16" s="2">
        <f t="shared" si="3"/>
        <v>53</v>
      </c>
      <c r="BJ16" s="2">
        <f t="shared" si="3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43">
        <f>C72</f>
        <v>76</v>
      </c>
      <c r="J17" s="4" t="s">
        <v>151</v>
      </c>
      <c r="K17" s="4"/>
      <c r="L17" s="4"/>
      <c r="M17" s="125"/>
      <c r="N17" s="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125"/>
      <c r="N18" s="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126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48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H20" si="4">D20+1</f>
        <v>2019</v>
      </c>
      <c r="F20" s="168">
        <f t="shared" si="4"/>
        <v>2020</v>
      </c>
      <c r="G20" s="168">
        <f t="shared" si="4"/>
        <v>2021</v>
      </c>
      <c r="H20" s="168">
        <f t="shared" si="4"/>
        <v>2022</v>
      </c>
      <c r="I20" s="168">
        <f t="shared" ref="I20" si="5">H20+1</f>
        <v>2023</v>
      </c>
      <c r="J20" s="168">
        <f t="shared" ref="J20" si="6">I20+1</f>
        <v>2024</v>
      </c>
      <c r="K20" s="168">
        <f t="shared" ref="K20" si="7">J20+1</f>
        <v>2025</v>
      </c>
      <c r="L20" s="168">
        <f t="shared" ref="L20" si="8">K20+1</f>
        <v>2026</v>
      </c>
      <c r="M20" s="169">
        <f t="shared" ref="M20" si="9">L20+1</f>
        <v>2027</v>
      </c>
      <c r="N20" s="168">
        <f t="shared" ref="N20" si="10">M20+1</f>
        <v>2028</v>
      </c>
      <c r="O20" s="168">
        <f t="shared" ref="O20" si="11">N20+1</f>
        <v>2029</v>
      </c>
      <c r="P20" s="168">
        <f t="shared" ref="P20" si="12">O20+1</f>
        <v>2030</v>
      </c>
      <c r="Q20" s="168">
        <f t="shared" ref="Q20" si="13">P20+1</f>
        <v>2031</v>
      </c>
      <c r="R20" s="168">
        <f t="shared" ref="R20" si="14">Q20+1</f>
        <v>2032</v>
      </c>
      <c r="S20" s="168">
        <f t="shared" ref="S20" si="15">R20+1</f>
        <v>2033</v>
      </c>
      <c r="T20" s="168">
        <f t="shared" ref="T20" si="16">S20+1</f>
        <v>2034</v>
      </c>
      <c r="U20" s="168">
        <f t="shared" ref="U20" si="17">T20+1</f>
        <v>2035</v>
      </c>
      <c r="V20" s="168">
        <f t="shared" ref="V20" si="18">U20+1</f>
        <v>2036</v>
      </c>
      <c r="W20" s="168">
        <f t="shared" ref="W20" si="19">V20+1</f>
        <v>2037</v>
      </c>
      <c r="X20" s="168">
        <f t="shared" ref="X20" si="20">W20+1</f>
        <v>2038</v>
      </c>
      <c r="Y20" s="168">
        <f t="shared" ref="Y20" si="21">X20+1</f>
        <v>2039</v>
      </c>
      <c r="Z20" s="168">
        <f t="shared" ref="Z20" si="22">Y20+1</f>
        <v>2040</v>
      </c>
      <c r="AA20" s="168">
        <f t="shared" ref="AA20" si="23">Z20+1</f>
        <v>2041</v>
      </c>
      <c r="AB20" s="168">
        <f t="shared" ref="AB20" si="24">AA20+1</f>
        <v>2042</v>
      </c>
      <c r="AC20" s="168">
        <f t="shared" ref="AC20" si="25">AB20+1</f>
        <v>2043</v>
      </c>
      <c r="AD20" s="168">
        <f t="shared" ref="AD20" si="26">AC20+1</f>
        <v>2044</v>
      </c>
      <c r="AE20" s="168">
        <f t="shared" ref="AE20" si="27">AD20+1</f>
        <v>2045</v>
      </c>
      <c r="AF20" s="168">
        <f t="shared" ref="AF20" si="28">AE20+1</f>
        <v>2046</v>
      </c>
      <c r="AG20" s="168">
        <f t="shared" ref="AG20" si="29">AF20+1</f>
        <v>2047</v>
      </c>
      <c r="AH20" s="168">
        <f t="shared" ref="AH20" si="30">AG20+1</f>
        <v>2048</v>
      </c>
      <c r="AI20" s="168">
        <f t="shared" ref="AI20" si="31">AH20+1</f>
        <v>2049</v>
      </c>
      <c r="AJ20" s="168">
        <f t="shared" ref="AJ20" si="32">AI20+1</f>
        <v>2050</v>
      </c>
      <c r="AK20" s="168">
        <f t="shared" ref="AK20" si="33">AJ20+1</f>
        <v>2051</v>
      </c>
      <c r="AL20" s="168">
        <f t="shared" ref="AL20" si="34">AK20+1</f>
        <v>2052</v>
      </c>
      <c r="AM20" s="168">
        <f t="shared" ref="AM20" si="35">AL20+1</f>
        <v>2053</v>
      </c>
      <c r="AN20" s="168">
        <f t="shared" ref="AN20" si="36">AM20+1</f>
        <v>2054</v>
      </c>
      <c r="AO20" s="168">
        <f t="shared" ref="AO20" si="37">AN20+1</f>
        <v>2055</v>
      </c>
      <c r="AP20" s="168">
        <f t="shared" ref="AP20" si="38">AO20+1</f>
        <v>2056</v>
      </c>
      <c r="AQ20" s="168">
        <f t="shared" ref="AQ20" si="39">AP20+1</f>
        <v>2057</v>
      </c>
      <c r="AR20" s="168">
        <f t="shared" ref="AR20" si="40">AQ20+1</f>
        <v>2058</v>
      </c>
      <c r="AS20" s="168">
        <f t="shared" ref="AS20" si="41">AR20+1</f>
        <v>2059</v>
      </c>
      <c r="AT20" s="168">
        <f t="shared" ref="AT20" si="42">AS20+1</f>
        <v>2060</v>
      </c>
      <c r="AU20" s="168">
        <f t="shared" ref="AU20" si="43">AT20+1</f>
        <v>2061</v>
      </c>
      <c r="AV20" s="168">
        <f t="shared" ref="AV20" si="44">AU20+1</f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199728</v>
      </c>
      <c r="J21" s="171">
        <f>8760*I17*I18</f>
        <v>199728</v>
      </c>
      <c r="K21" s="171">
        <f t="shared" ref="K21:BJ21" si="45">J21</f>
        <v>199728</v>
      </c>
      <c r="L21" s="171">
        <f t="shared" si="45"/>
        <v>199728</v>
      </c>
      <c r="M21" s="172">
        <f t="shared" si="45"/>
        <v>199728</v>
      </c>
      <c r="N21" s="171">
        <f t="shared" si="45"/>
        <v>199728</v>
      </c>
      <c r="O21" s="171">
        <f t="shared" si="45"/>
        <v>199728</v>
      </c>
      <c r="P21" s="171">
        <f t="shared" si="45"/>
        <v>199728</v>
      </c>
      <c r="Q21" s="171">
        <f t="shared" si="45"/>
        <v>199728</v>
      </c>
      <c r="R21" s="171">
        <f t="shared" si="45"/>
        <v>199728</v>
      </c>
      <c r="S21" s="171">
        <f t="shared" si="45"/>
        <v>199728</v>
      </c>
      <c r="T21" s="171">
        <f t="shared" si="45"/>
        <v>199728</v>
      </c>
      <c r="U21" s="171">
        <f t="shared" si="45"/>
        <v>199728</v>
      </c>
      <c r="V21" s="171">
        <f t="shared" si="45"/>
        <v>199728</v>
      </c>
      <c r="W21" s="171">
        <f t="shared" si="45"/>
        <v>199728</v>
      </c>
      <c r="X21" s="171">
        <f t="shared" si="45"/>
        <v>199728</v>
      </c>
      <c r="Y21" s="171">
        <f t="shared" si="45"/>
        <v>199728</v>
      </c>
      <c r="Z21" s="171">
        <f t="shared" si="45"/>
        <v>199728</v>
      </c>
      <c r="AA21" s="171">
        <f t="shared" si="45"/>
        <v>199728</v>
      </c>
      <c r="AB21" s="171">
        <f t="shared" si="45"/>
        <v>199728</v>
      </c>
      <c r="AC21" s="171">
        <f t="shared" si="45"/>
        <v>199728</v>
      </c>
      <c r="AD21" s="171">
        <f t="shared" si="45"/>
        <v>199728</v>
      </c>
      <c r="AE21" s="171">
        <f t="shared" si="45"/>
        <v>199728</v>
      </c>
      <c r="AF21" s="171">
        <f t="shared" si="45"/>
        <v>199728</v>
      </c>
      <c r="AG21" s="171">
        <f t="shared" si="45"/>
        <v>199728</v>
      </c>
      <c r="AH21" s="171">
        <f t="shared" si="45"/>
        <v>199728</v>
      </c>
      <c r="AI21" s="171">
        <f t="shared" si="45"/>
        <v>199728</v>
      </c>
      <c r="AJ21" s="171">
        <f t="shared" si="45"/>
        <v>199728</v>
      </c>
      <c r="AK21" s="171">
        <f t="shared" si="45"/>
        <v>199728</v>
      </c>
      <c r="AL21" s="171">
        <f t="shared" si="45"/>
        <v>199728</v>
      </c>
      <c r="AM21" s="171">
        <f t="shared" si="45"/>
        <v>199728</v>
      </c>
      <c r="AN21" s="171">
        <f t="shared" si="45"/>
        <v>199728</v>
      </c>
      <c r="AO21" s="171">
        <f t="shared" si="45"/>
        <v>199728</v>
      </c>
      <c r="AP21" s="171">
        <f t="shared" si="45"/>
        <v>199728</v>
      </c>
      <c r="AQ21" s="171">
        <f t="shared" si="45"/>
        <v>199728</v>
      </c>
      <c r="AR21" s="171">
        <f t="shared" si="45"/>
        <v>199728</v>
      </c>
      <c r="AS21" s="171">
        <f t="shared" si="45"/>
        <v>199728</v>
      </c>
      <c r="AT21" s="171">
        <f t="shared" si="45"/>
        <v>199728</v>
      </c>
      <c r="AU21" s="171">
        <f t="shared" si="45"/>
        <v>199728</v>
      </c>
      <c r="AV21" s="171">
        <f t="shared" si="45"/>
        <v>199728</v>
      </c>
      <c r="AW21" s="171">
        <f t="shared" si="45"/>
        <v>199728</v>
      </c>
      <c r="AX21" s="171">
        <f t="shared" si="45"/>
        <v>199728</v>
      </c>
      <c r="AY21" s="171">
        <f t="shared" si="45"/>
        <v>199728</v>
      </c>
      <c r="AZ21" s="171">
        <f t="shared" si="45"/>
        <v>199728</v>
      </c>
      <c r="BA21" s="171">
        <f t="shared" si="45"/>
        <v>199728</v>
      </c>
      <c r="BB21" s="171">
        <f t="shared" si="45"/>
        <v>199728</v>
      </c>
      <c r="BC21" s="171">
        <f t="shared" si="45"/>
        <v>199728</v>
      </c>
      <c r="BD21" s="171">
        <f t="shared" si="45"/>
        <v>199728</v>
      </c>
      <c r="BE21" s="171">
        <f t="shared" si="45"/>
        <v>199728</v>
      </c>
      <c r="BF21" s="171">
        <f t="shared" si="45"/>
        <v>199728</v>
      </c>
      <c r="BG21" s="171">
        <f t="shared" si="45"/>
        <v>199728</v>
      </c>
      <c r="BH21" s="171">
        <f t="shared" si="45"/>
        <v>199728</v>
      </c>
      <c r="BI21" s="171">
        <f t="shared" si="45"/>
        <v>199728</v>
      </c>
      <c r="BJ21" s="171">
        <f t="shared" si="45"/>
        <v>199728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4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2.54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7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6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9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46">U24</f>
        <v>1.8553584526540015</v>
      </c>
      <c r="W24" s="178">
        <f t="shared" si="46"/>
        <v>1.8553584526540015</v>
      </c>
      <c r="X24" s="178">
        <f t="shared" si="46"/>
        <v>1.8553584526540015</v>
      </c>
      <c r="Y24" s="178">
        <f t="shared" si="46"/>
        <v>1.8553584526540015</v>
      </c>
      <c r="Z24" s="178">
        <f t="shared" si="46"/>
        <v>1.8553584526540015</v>
      </c>
      <c r="AA24" s="178">
        <f t="shared" si="46"/>
        <v>1.8553584526540015</v>
      </c>
      <c r="AB24" s="178">
        <f t="shared" si="46"/>
        <v>1.8553584526540015</v>
      </c>
      <c r="AC24" s="178">
        <f t="shared" si="46"/>
        <v>1.8553584526540015</v>
      </c>
      <c r="AD24" s="178">
        <f t="shared" si="46"/>
        <v>1.8553584526540015</v>
      </c>
      <c r="AE24" s="178">
        <f t="shared" si="46"/>
        <v>1.8553584526540015</v>
      </c>
      <c r="AF24" s="178">
        <f t="shared" si="46"/>
        <v>1.8553584526540015</v>
      </c>
      <c r="AG24" s="178">
        <f t="shared" si="46"/>
        <v>1.8553584526540015</v>
      </c>
      <c r="AH24" s="178">
        <f t="shared" si="46"/>
        <v>1.8553584526540015</v>
      </c>
      <c r="AI24" s="178">
        <f t="shared" si="46"/>
        <v>1.8553584526540015</v>
      </c>
      <c r="AJ24" s="178">
        <f t="shared" si="46"/>
        <v>1.8553584526540015</v>
      </c>
      <c r="AK24" s="178">
        <f t="shared" si="46"/>
        <v>1.8553584526540015</v>
      </c>
      <c r="AL24" s="178">
        <f t="shared" si="46"/>
        <v>1.8553584526540015</v>
      </c>
      <c r="AM24" s="178">
        <f t="shared" si="46"/>
        <v>1.8553584526540015</v>
      </c>
      <c r="AN24" s="178">
        <f t="shared" si="46"/>
        <v>1.8553584526540015</v>
      </c>
      <c r="AO24" s="178">
        <f t="shared" si="46"/>
        <v>1.8553584526540015</v>
      </c>
      <c r="AP24" s="178">
        <f t="shared" si="46"/>
        <v>1.8553584526540015</v>
      </c>
      <c r="AQ24" s="178">
        <f t="shared" si="46"/>
        <v>1.8553584526540015</v>
      </c>
      <c r="AR24" s="178">
        <f t="shared" si="46"/>
        <v>1.8553584526540015</v>
      </c>
      <c r="AS24" s="178">
        <f t="shared" si="46"/>
        <v>1.8553584526540015</v>
      </c>
      <c r="AT24" s="178">
        <f t="shared" si="46"/>
        <v>1.8553584526540015</v>
      </c>
      <c r="AU24" s="178">
        <f t="shared" si="46"/>
        <v>1.8553584526540015</v>
      </c>
      <c r="AV24" s="178">
        <f t="shared" si="46"/>
        <v>1.8553584526540015</v>
      </c>
      <c r="AW24" s="178">
        <f t="shared" si="46"/>
        <v>1.8553584526540015</v>
      </c>
      <c r="AX24" s="178">
        <f t="shared" si="46"/>
        <v>1.8553584526540015</v>
      </c>
      <c r="AY24" s="178">
        <f t="shared" si="46"/>
        <v>1.8553584526540015</v>
      </c>
      <c r="AZ24" s="178">
        <f t="shared" si="46"/>
        <v>1.8553584526540015</v>
      </c>
      <c r="BA24" s="178">
        <f t="shared" si="46"/>
        <v>1.8553584526540015</v>
      </c>
      <c r="BB24" s="178">
        <f t="shared" si="46"/>
        <v>1.8553584526540015</v>
      </c>
      <c r="BC24" s="178">
        <f t="shared" si="46"/>
        <v>1.8553584526540015</v>
      </c>
      <c r="BD24" s="178">
        <f t="shared" si="46"/>
        <v>1.8553584526540015</v>
      </c>
      <c r="BE24" s="178">
        <f t="shared" si="46"/>
        <v>1.8553584526540015</v>
      </c>
      <c r="BF24" s="178">
        <f t="shared" si="46"/>
        <v>1.8553584526540015</v>
      </c>
      <c r="BG24" s="178">
        <f t="shared" si="46"/>
        <v>1.8553584526540015</v>
      </c>
      <c r="BH24" s="178">
        <f t="shared" si="46"/>
        <v>1.8553584526540015</v>
      </c>
      <c r="BI24" s="178">
        <f t="shared" si="46"/>
        <v>1.8553584526540015</v>
      </c>
      <c r="BJ24" s="178">
        <f t="shared" si="46"/>
        <v>1.8553584526540015</v>
      </c>
    </row>
    <row r="25" spans="1:62" x14ac:dyDescent="0.35">
      <c r="A25" s="56"/>
      <c r="B25" s="42"/>
      <c r="C25" s="58">
        <f t="shared" ref="C25:BJ25" si="47">C24/100+1</f>
        <v>1.0182680639926043</v>
      </c>
      <c r="D25" s="180">
        <f t="shared" si="47"/>
        <v>1.0182680639926043</v>
      </c>
      <c r="E25" s="180">
        <f t="shared" si="47"/>
        <v>1.0182680639926043</v>
      </c>
      <c r="F25" s="180">
        <f t="shared" si="47"/>
        <v>1.0182680639926043</v>
      </c>
      <c r="G25" s="180">
        <f t="shared" si="47"/>
        <v>1.0182680639926043</v>
      </c>
      <c r="H25" s="180">
        <f t="shared" si="47"/>
        <v>1.01781124341277</v>
      </c>
      <c r="I25" s="180">
        <f t="shared" si="47"/>
        <v>1.01781124341277</v>
      </c>
      <c r="J25" s="180">
        <f t="shared" si="47"/>
        <v>1.01781124341277</v>
      </c>
      <c r="K25" s="180">
        <f t="shared" si="47"/>
        <v>1.01781124341277</v>
      </c>
      <c r="L25" s="180">
        <f t="shared" si="47"/>
        <v>1.01781124341277</v>
      </c>
      <c r="M25" s="181">
        <f t="shared" si="47"/>
        <v>1.01781124341277</v>
      </c>
      <c r="N25" s="180">
        <f t="shared" si="47"/>
        <v>1.01781124341277</v>
      </c>
      <c r="O25" s="180">
        <f t="shared" si="47"/>
        <v>1.0185535845265401</v>
      </c>
      <c r="P25" s="180">
        <f t="shared" si="47"/>
        <v>1.0185535845265401</v>
      </c>
      <c r="Q25" s="180">
        <f t="shared" si="47"/>
        <v>1.0185535845265401</v>
      </c>
      <c r="R25" s="180">
        <f t="shared" si="47"/>
        <v>1.0185535845265401</v>
      </c>
      <c r="S25" s="180">
        <f t="shared" si="47"/>
        <v>1.0185535845265401</v>
      </c>
      <c r="T25" s="180">
        <f t="shared" si="47"/>
        <v>1.0185535845265401</v>
      </c>
      <c r="U25" s="180">
        <f t="shared" si="47"/>
        <v>1.0185535845265401</v>
      </c>
      <c r="V25" s="180">
        <f t="shared" si="47"/>
        <v>1.0185535845265401</v>
      </c>
      <c r="W25" s="180">
        <f t="shared" si="47"/>
        <v>1.0185535845265401</v>
      </c>
      <c r="X25" s="180">
        <f t="shared" si="47"/>
        <v>1.0185535845265401</v>
      </c>
      <c r="Y25" s="180">
        <f t="shared" si="47"/>
        <v>1.0185535845265401</v>
      </c>
      <c r="Z25" s="180">
        <f t="shared" si="47"/>
        <v>1.0185535845265401</v>
      </c>
      <c r="AA25" s="180">
        <f t="shared" si="47"/>
        <v>1.0185535845265401</v>
      </c>
      <c r="AB25" s="180">
        <f t="shared" si="47"/>
        <v>1.0185535845265401</v>
      </c>
      <c r="AC25" s="180">
        <f t="shared" si="47"/>
        <v>1.0185535845265401</v>
      </c>
      <c r="AD25" s="180">
        <f t="shared" si="47"/>
        <v>1.0185535845265401</v>
      </c>
      <c r="AE25" s="180">
        <f t="shared" si="47"/>
        <v>1.0185535845265401</v>
      </c>
      <c r="AF25" s="180">
        <f t="shared" si="47"/>
        <v>1.0185535845265401</v>
      </c>
      <c r="AG25" s="180">
        <f t="shared" si="47"/>
        <v>1.0185535845265401</v>
      </c>
      <c r="AH25" s="180">
        <f t="shared" si="47"/>
        <v>1.0185535845265401</v>
      </c>
      <c r="AI25" s="180">
        <f t="shared" si="47"/>
        <v>1.0185535845265401</v>
      </c>
      <c r="AJ25" s="180">
        <f t="shared" si="47"/>
        <v>1.0185535845265401</v>
      </c>
      <c r="AK25" s="180">
        <f t="shared" si="47"/>
        <v>1.0185535845265401</v>
      </c>
      <c r="AL25" s="180">
        <f t="shared" si="47"/>
        <v>1.0185535845265401</v>
      </c>
      <c r="AM25" s="180">
        <f t="shared" si="47"/>
        <v>1.0185535845265401</v>
      </c>
      <c r="AN25" s="180">
        <f t="shared" si="47"/>
        <v>1.0185535845265401</v>
      </c>
      <c r="AO25" s="180">
        <f t="shared" si="47"/>
        <v>1.0185535845265401</v>
      </c>
      <c r="AP25" s="180">
        <f t="shared" si="47"/>
        <v>1.0185535845265401</v>
      </c>
      <c r="AQ25" s="180">
        <f t="shared" si="47"/>
        <v>1.0185535845265401</v>
      </c>
      <c r="AR25" s="180">
        <f t="shared" si="47"/>
        <v>1.0185535845265401</v>
      </c>
      <c r="AS25" s="180">
        <f t="shared" si="47"/>
        <v>1.0185535845265401</v>
      </c>
      <c r="AT25" s="180">
        <f t="shared" si="47"/>
        <v>1.0185535845265401</v>
      </c>
      <c r="AU25" s="180">
        <f t="shared" si="47"/>
        <v>1.0185535845265401</v>
      </c>
      <c r="AV25" s="180">
        <f t="shared" si="47"/>
        <v>1.0185535845265401</v>
      </c>
      <c r="AW25" s="180">
        <f t="shared" si="47"/>
        <v>1.0185535845265401</v>
      </c>
      <c r="AX25" s="180">
        <f t="shared" si="47"/>
        <v>1.0185535845265401</v>
      </c>
      <c r="AY25" s="180">
        <f t="shared" si="47"/>
        <v>1.0185535845265401</v>
      </c>
      <c r="AZ25" s="180">
        <f t="shared" si="47"/>
        <v>1.0185535845265401</v>
      </c>
      <c r="BA25" s="180">
        <f t="shared" si="47"/>
        <v>1.0185535845265401</v>
      </c>
      <c r="BB25" s="180">
        <f t="shared" si="47"/>
        <v>1.0185535845265401</v>
      </c>
      <c r="BC25" s="180">
        <f t="shared" si="47"/>
        <v>1.0185535845265401</v>
      </c>
      <c r="BD25" s="180">
        <f t="shared" si="47"/>
        <v>1.0185535845265401</v>
      </c>
      <c r="BE25" s="180">
        <f t="shared" si="47"/>
        <v>1.0185535845265401</v>
      </c>
      <c r="BF25" s="180">
        <f t="shared" si="47"/>
        <v>1.0185535845265401</v>
      </c>
      <c r="BG25" s="180">
        <f t="shared" si="47"/>
        <v>1.0185535845265401</v>
      </c>
      <c r="BH25" s="180">
        <f t="shared" si="47"/>
        <v>1.0185535845265401</v>
      </c>
      <c r="BI25" s="180">
        <f t="shared" si="47"/>
        <v>1.0185535845265401</v>
      </c>
      <c r="BJ25" s="180">
        <f t="shared" si="47"/>
        <v>1.0185535845265401</v>
      </c>
    </row>
    <row r="26" spans="1:62" x14ac:dyDescent="0.35">
      <c r="A26" s="56"/>
      <c r="B26" s="42"/>
      <c r="C26" s="58"/>
      <c r="D26" s="238">
        <f>$B$23*C25</f>
        <v>2.586400882541215</v>
      </c>
      <c r="E26" s="238">
        <f>D26*D25</f>
        <v>2.6336494193740063</v>
      </c>
      <c r="F26" s="238">
        <f t="shared" ref="F26:BJ26" si="48">E26*E25</f>
        <v>2.6817610955012157</v>
      </c>
      <c r="G26" s="238">
        <f t="shared" si="48"/>
        <v>2.7307516788067083</v>
      </c>
      <c r="H26" s="238">
        <f t="shared" si="48"/>
        <v>2.7806372252230607</v>
      </c>
      <c r="I26" s="238">
        <f t="shared" si="48"/>
        <v>2.8301638316841178</v>
      </c>
      <c r="J26" s="238">
        <f t="shared" si="48"/>
        <v>2.8805725685882613</v>
      </c>
      <c r="K26" s="238">
        <f t="shared" si="48"/>
        <v>2.9318791477755348</v>
      </c>
      <c r="L26" s="238">
        <f t="shared" si="48"/>
        <v>2.9840995609333896</v>
      </c>
      <c r="M26" s="238">
        <f t="shared" si="48"/>
        <v>3.0372500845811143</v>
      </c>
      <c r="N26" s="238">
        <f t="shared" si="48"/>
        <v>3.0913472851430446</v>
      </c>
      <c r="O26" s="238">
        <f t="shared" si="48"/>
        <v>3.1464080241121328</v>
      </c>
      <c r="P26" s="238">
        <f t="shared" si="48"/>
        <v>3.2047851713424813</v>
      </c>
      <c r="Q26" s="238">
        <f t="shared" si="48"/>
        <v>3.2642454239083865</v>
      </c>
      <c r="R26" s="238">
        <f t="shared" si="48"/>
        <v>3.3248088772962423</v>
      </c>
      <c r="S26" s="238">
        <f t="shared" si="48"/>
        <v>3.3864959998357489</v>
      </c>
      <c r="T26" s="238">
        <f t="shared" si="48"/>
        <v>3.4493276396174912</v>
      </c>
      <c r="U26" s="238">
        <f t="shared" si="48"/>
        <v>3.5133250315388653</v>
      </c>
      <c r="V26" s="238">
        <f t="shared" si="48"/>
        <v>3.5785098044807309</v>
      </c>
      <c r="W26" s="238">
        <f t="shared" si="48"/>
        <v>3.6449039886172168</v>
      </c>
      <c r="X26" s="238">
        <f t="shared" si="48"/>
        <v>3.7125300228611495</v>
      </c>
      <c r="Y26" s="238">
        <f t="shared" si="48"/>
        <v>3.7814107624476216</v>
      </c>
      <c r="Z26" s="238">
        <f t="shared" si="48"/>
        <v>3.8515694866582622</v>
      </c>
      <c r="AA26" s="238">
        <f t="shared" si="48"/>
        <v>3.9230299066888188</v>
      </c>
      <c r="AB26" s="238">
        <f t="shared" si="48"/>
        <v>3.9958161736627145</v>
      </c>
      <c r="AC26" s="238">
        <f t="shared" si="48"/>
        <v>4.0699528867932813</v>
      </c>
      <c r="AD26" s="238">
        <f t="shared" si="48"/>
        <v>4.145465101697436</v>
      </c>
      <c r="AE26" s="238">
        <f t="shared" si="48"/>
        <v>4.2223783388636011</v>
      </c>
      <c r="AF26" s="238">
        <f t="shared" si="48"/>
        <v>4.3007185922767386</v>
      </c>
      <c r="AG26" s="238">
        <f t="shared" si="48"/>
        <v>4.3805123382034079</v>
      </c>
      <c r="AH26" s="238">
        <f t="shared" si="48"/>
        <v>4.4617865441398168</v>
      </c>
      <c r="AI26" s="238">
        <f t="shared" si="48"/>
        <v>4.544568677925894</v>
      </c>
      <c r="AJ26" s="238">
        <f t="shared" si="48"/>
        <v>4.6288867170284584</v>
      </c>
      <c r="AK26" s="238">
        <f t="shared" si="48"/>
        <v>4.7147691579966242</v>
      </c>
      <c r="AL26" s="238">
        <f t="shared" si="48"/>
        <v>4.8022450260926393</v>
      </c>
      <c r="AM26" s="238">
        <f t="shared" si="48"/>
        <v>4.8913438851014055</v>
      </c>
      <c r="AN26" s="238">
        <f t="shared" si="48"/>
        <v>4.9820958473220092</v>
      </c>
      <c r="AO26" s="238">
        <f t="shared" si="48"/>
        <v>5.0745315837446228</v>
      </c>
      <c r="AP26" s="238">
        <f t="shared" si="48"/>
        <v>5.1686823344162258</v>
      </c>
      <c r="AQ26" s="238">
        <f t="shared" si="48"/>
        <v>5.2645799189986517</v>
      </c>
      <c r="AR26" s="238">
        <f t="shared" si="48"/>
        <v>5.3622567475225189</v>
      </c>
      <c r="AS26" s="238">
        <f t="shared" si="48"/>
        <v>5.4617458313406884</v>
      </c>
      <c r="AT26" s="238">
        <f t="shared" si="48"/>
        <v>5.5630807942849456</v>
      </c>
      <c r="AU26" s="238">
        <f t="shared" si="48"/>
        <v>5.6662958840296831</v>
      </c>
      <c r="AV26" s="238">
        <f t="shared" si="48"/>
        <v>5.7714259836664139</v>
      </c>
      <c r="AW26" s="238">
        <f t="shared" si="48"/>
        <v>5.8785066234930383</v>
      </c>
      <c r="AX26" s="238">
        <f t="shared" si="48"/>
        <v>5.9875739930218419</v>
      </c>
      <c r="AY26" s="238">
        <f t="shared" si="48"/>
        <v>6.0986649532102861</v>
      </c>
      <c r="AZ26" s="238">
        <f t="shared" si="48"/>
        <v>6.2118170489187206</v>
      </c>
      <c r="BA26" s="238">
        <f t="shared" si="48"/>
        <v>6.3270685215992373</v>
      </c>
      <c r="BB26" s="238">
        <f t="shared" si="48"/>
        <v>6.4444583222199396</v>
      </c>
      <c r="BC26" s="238">
        <f t="shared" si="48"/>
        <v>6.5640261244290121</v>
      </c>
      <c r="BD26" s="238">
        <f t="shared" si="48"/>
        <v>6.6858123379630232</v>
      </c>
      <c r="BE26" s="238">
        <f t="shared" si="48"/>
        <v>6.8098581223040044</v>
      </c>
      <c r="BF26" s="238">
        <f t="shared" si="48"/>
        <v>6.9362054005899179</v>
      </c>
      <c r="BG26" s="238">
        <f t="shared" si="48"/>
        <v>7.0648968737832067</v>
      </c>
      <c r="BH26" s="238">
        <f t="shared" si="48"/>
        <v>7.1959760351022322</v>
      </c>
      <c r="BI26" s="238">
        <f t="shared" si="48"/>
        <v>7.3294871847204579</v>
      </c>
      <c r="BJ26" s="238">
        <f t="shared" si="48"/>
        <v>7.4654754447383613</v>
      </c>
    </row>
    <row r="27" spans="1:62" x14ac:dyDescent="0.35">
      <c r="A27" s="56"/>
      <c r="B27" s="42"/>
      <c r="C27" s="54" t="s">
        <v>11</v>
      </c>
      <c r="D27" s="182">
        <f t="shared" ref="D27:AI27" si="49">D21*D26</f>
        <v>0</v>
      </c>
      <c r="E27" s="182">
        <f t="shared" si="49"/>
        <v>0</v>
      </c>
      <c r="F27" s="182">
        <f t="shared" si="49"/>
        <v>0</v>
      </c>
      <c r="G27" s="182">
        <f t="shared" si="49"/>
        <v>0</v>
      </c>
      <c r="H27" s="182">
        <f t="shared" si="49"/>
        <v>0</v>
      </c>
      <c r="I27" s="182">
        <f t="shared" si="49"/>
        <v>565262.96177460544</v>
      </c>
      <c r="J27" s="182">
        <f t="shared" si="49"/>
        <v>575330.99797899625</v>
      </c>
      <c r="K27" s="182">
        <f t="shared" si="49"/>
        <v>585578.35842691199</v>
      </c>
      <c r="L27" s="182">
        <f t="shared" si="49"/>
        <v>596008.23710610403</v>
      </c>
      <c r="M27" s="183">
        <f t="shared" si="49"/>
        <v>606623.88489321677</v>
      </c>
      <c r="N27" s="182">
        <f t="shared" si="49"/>
        <v>617428.61056705005</v>
      </c>
      <c r="O27" s="182">
        <f t="shared" si="49"/>
        <v>628425.78183986805</v>
      </c>
      <c r="P27" s="182">
        <f t="shared" si="49"/>
        <v>640085.33270189108</v>
      </c>
      <c r="Q27" s="182">
        <f t="shared" si="49"/>
        <v>651961.2100263742</v>
      </c>
      <c r="R27" s="182">
        <f t="shared" si="49"/>
        <v>664057.4274446239</v>
      </c>
      <c r="S27" s="182">
        <f t="shared" si="49"/>
        <v>676378.07305519446</v>
      </c>
      <c r="T27" s="182">
        <f t="shared" si="49"/>
        <v>688927.31080552225</v>
      </c>
      <c r="U27" s="182">
        <f t="shared" si="49"/>
        <v>701709.38189919444</v>
      </c>
      <c r="V27" s="182">
        <f t="shared" si="49"/>
        <v>714728.60622932739</v>
      </c>
      <c r="W27" s="182">
        <f t="shared" si="49"/>
        <v>727989.38383853948</v>
      </c>
      <c r="X27" s="182">
        <f t="shared" si="49"/>
        <v>741496.1964060117</v>
      </c>
      <c r="Y27" s="182">
        <f t="shared" si="49"/>
        <v>755253.60876213852</v>
      </c>
      <c r="Z27" s="182">
        <f t="shared" si="49"/>
        <v>769266.27043128142</v>
      </c>
      <c r="AA27" s="182">
        <f t="shared" si="49"/>
        <v>783538.9172031444</v>
      </c>
      <c r="AB27" s="182">
        <f t="shared" si="49"/>
        <v>798076.37273330661</v>
      </c>
      <c r="AC27" s="182">
        <f t="shared" si="49"/>
        <v>812883.55017344852</v>
      </c>
      <c r="AD27" s="182">
        <f t="shared" si="49"/>
        <v>827965.45383182552</v>
      </c>
      <c r="AE27" s="182">
        <f t="shared" si="49"/>
        <v>843327.18086454936</v>
      </c>
      <c r="AF27" s="182">
        <f t="shared" si="49"/>
        <v>858973.92299824848</v>
      </c>
      <c r="AG27" s="182">
        <f t="shared" si="49"/>
        <v>874910.96828469029</v>
      </c>
      <c r="AH27" s="182">
        <f t="shared" si="49"/>
        <v>891143.70288795733</v>
      </c>
      <c r="AI27" s="182">
        <f t="shared" si="49"/>
        <v>907677.61290478299</v>
      </c>
      <c r="AJ27" s="182">
        <f t="shared" ref="AJ27:BJ27" si="50">AJ21*AJ26</f>
        <v>924518.28621865995</v>
      </c>
      <c r="AK27" s="182">
        <f t="shared" si="50"/>
        <v>941671.41438834975</v>
      </c>
      <c r="AL27" s="182">
        <f t="shared" si="50"/>
        <v>959142.79457143066</v>
      </c>
      <c r="AM27" s="182">
        <f t="shared" si="50"/>
        <v>976938.33148353349</v>
      </c>
      <c r="AN27" s="182">
        <f t="shared" si="50"/>
        <v>995064.03939393023</v>
      </c>
      <c r="AO27" s="182">
        <f t="shared" si="50"/>
        <v>1013526.044158146</v>
      </c>
      <c r="AP27" s="182">
        <f t="shared" si="50"/>
        <v>1032330.585288284</v>
      </c>
      <c r="AQ27" s="182">
        <f t="shared" si="50"/>
        <v>1051484.0180617627</v>
      </c>
      <c r="AR27" s="182">
        <f t="shared" si="50"/>
        <v>1070992.8156691776</v>
      </c>
      <c r="AS27" s="182">
        <f t="shared" si="50"/>
        <v>1090863.5714020131</v>
      </c>
      <c r="AT27" s="182">
        <f t="shared" si="50"/>
        <v>1111103.0008809436</v>
      </c>
      <c r="AU27" s="182">
        <f t="shared" si="50"/>
        <v>1131717.9443254806</v>
      </c>
      <c r="AV27" s="182">
        <f t="shared" si="50"/>
        <v>1152715.3688657256</v>
      </c>
      <c r="AW27" s="182">
        <f t="shared" si="50"/>
        <v>1174102.3708970177</v>
      </c>
      <c r="AX27" s="182">
        <f t="shared" si="50"/>
        <v>1195886.1784782663</v>
      </c>
      <c r="AY27" s="182">
        <f t="shared" si="50"/>
        <v>1218074.1537747839</v>
      </c>
      <c r="AZ27" s="182">
        <f t="shared" si="50"/>
        <v>1240673.7955464383</v>
      </c>
      <c r="BA27" s="182">
        <f t="shared" si="50"/>
        <v>1263692.7416819725</v>
      </c>
      <c r="BB27" s="182">
        <f t="shared" si="50"/>
        <v>1287138.7717803442</v>
      </c>
      <c r="BC27" s="182">
        <f t="shared" si="50"/>
        <v>1311019.8097799576</v>
      </c>
      <c r="BD27" s="182">
        <f t="shared" si="50"/>
        <v>1335343.9266366786</v>
      </c>
      <c r="BE27" s="182">
        <f t="shared" si="50"/>
        <v>1360119.3430515341</v>
      </c>
      <c r="BF27" s="182">
        <f t="shared" si="50"/>
        <v>1385354.4322490231</v>
      </c>
      <c r="BG27" s="182">
        <f t="shared" si="50"/>
        <v>1411057.7228069722</v>
      </c>
      <c r="BH27" s="182">
        <f t="shared" si="50"/>
        <v>1437237.9015388987</v>
      </c>
      <c r="BI27" s="182">
        <f t="shared" si="50"/>
        <v>1463903.8164298476</v>
      </c>
      <c r="BJ27" s="182">
        <f t="shared" si="50"/>
        <v>1491064.4796267035</v>
      </c>
    </row>
    <row r="28" spans="1:62" x14ac:dyDescent="0.35">
      <c r="A28" s="56"/>
      <c r="B28" s="42"/>
      <c r="C28" s="54" t="s">
        <v>12</v>
      </c>
      <c r="D28" s="170">
        <f t="shared" ref="D28:BJ28" si="51">D27/1000</f>
        <v>0</v>
      </c>
      <c r="E28" s="170">
        <f t="shared" si="51"/>
        <v>0</v>
      </c>
      <c r="F28" s="170">
        <f t="shared" si="51"/>
        <v>0</v>
      </c>
      <c r="G28" s="170">
        <f t="shared" si="51"/>
        <v>0</v>
      </c>
      <c r="H28" s="170">
        <f t="shared" si="51"/>
        <v>0</v>
      </c>
      <c r="I28" s="170">
        <f t="shared" si="51"/>
        <v>565.2629617746054</v>
      </c>
      <c r="J28" s="170">
        <f t="shared" si="51"/>
        <v>575.33099797899627</v>
      </c>
      <c r="K28" s="170">
        <f t="shared" si="51"/>
        <v>585.57835842691202</v>
      </c>
      <c r="L28" s="170">
        <f t="shared" si="51"/>
        <v>596.00823710610405</v>
      </c>
      <c r="M28" s="183">
        <f t="shared" si="51"/>
        <v>606.62388489321677</v>
      </c>
      <c r="N28" s="170">
        <f t="shared" si="51"/>
        <v>617.4286105670501</v>
      </c>
      <c r="O28" s="170">
        <f t="shared" si="51"/>
        <v>628.42578183986802</v>
      </c>
      <c r="P28" s="170">
        <f t="shared" si="51"/>
        <v>640.08533270189105</v>
      </c>
      <c r="Q28" s="170">
        <f t="shared" si="51"/>
        <v>651.96121002637415</v>
      </c>
      <c r="R28" s="170">
        <f t="shared" si="51"/>
        <v>664.05742744462395</v>
      </c>
      <c r="S28" s="170">
        <f t="shared" si="51"/>
        <v>676.37807305519448</v>
      </c>
      <c r="T28" s="170">
        <f t="shared" si="51"/>
        <v>688.92731080552221</v>
      </c>
      <c r="U28" s="170">
        <f t="shared" si="51"/>
        <v>701.70938189919445</v>
      </c>
      <c r="V28" s="170">
        <f t="shared" si="51"/>
        <v>714.7286062293274</v>
      </c>
      <c r="W28" s="170">
        <f t="shared" si="51"/>
        <v>727.98938383853942</v>
      </c>
      <c r="X28" s="170">
        <f t="shared" si="51"/>
        <v>741.49619640601168</v>
      </c>
      <c r="Y28" s="170">
        <f t="shared" si="51"/>
        <v>755.25360876213847</v>
      </c>
      <c r="Z28" s="170">
        <f t="shared" si="51"/>
        <v>769.26627043128144</v>
      </c>
      <c r="AA28" s="170">
        <f t="shared" si="51"/>
        <v>783.53891720314436</v>
      </c>
      <c r="AB28" s="170">
        <f t="shared" si="51"/>
        <v>798.07637273330658</v>
      </c>
      <c r="AC28" s="170">
        <f t="shared" si="51"/>
        <v>812.8835501734485</v>
      </c>
      <c r="AD28" s="170">
        <f t="shared" si="51"/>
        <v>827.96545383182547</v>
      </c>
      <c r="AE28" s="170">
        <f t="shared" si="51"/>
        <v>843.3271808645494</v>
      </c>
      <c r="AF28" s="170">
        <f t="shared" si="51"/>
        <v>858.97392299824844</v>
      </c>
      <c r="AG28" s="170">
        <f t="shared" si="51"/>
        <v>874.91096828469028</v>
      </c>
      <c r="AH28" s="170">
        <f t="shared" si="51"/>
        <v>891.14370288795737</v>
      </c>
      <c r="AI28" s="170">
        <f t="shared" si="51"/>
        <v>907.67761290478302</v>
      </c>
      <c r="AJ28" s="170">
        <f t="shared" si="51"/>
        <v>924.51828621865991</v>
      </c>
      <c r="AK28" s="170">
        <f t="shared" si="51"/>
        <v>941.67141438834972</v>
      </c>
      <c r="AL28" s="170">
        <f t="shared" si="51"/>
        <v>959.14279457143061</v>
      </c>
      <c r="AM28" s="170">
        <f t="shared" si="51"/>
        <v>976.93833148353349</v>
      </c>
      <c r="AN28" s="170">
        <f t="shared" si="51"/>
        <v>995.06403939393022</v>
      </c>
      <c r="AO28" s="170">
        <f t="shared" si="51"/>
        <v>1013.526044158146</v>
      </c>
      <c r="AP28" s="170">
        <f t="shared" si="51"/>
        <v>1032.3305852882841</v>
      </c>
      <c r="AQ28" s="170">
        <f t="shared" si="51"/>
        <v>1051.4840180617628</v>
      </c>
      <c r="AR28" s="170">
        <f t="shared" si="51"/>
        <v>1070.9928156691776</v>
      </c>
      <c r="AS28" s="170">
        <f t="shared" si="51"/>
        <v>1090.8635714020131</v>
      </c>
      <c r="AT28" s="170">
        <f t="shared" si="51"/>
        <v>1111.1030008809437</v>
      </c>
      <c r="AU28" s="170">
        <f t="shared" si="51"/>
        <v>1131.7179443254806</v>
      </c>
      <c r="AV28" s="170">
        <f t="shared" si="51"/>
        <v>1152.7153688657256</v>
      </c>
      <c r="AW28" s="170">
        <f t="shared" si="51"/>
        <v>1174.1023708970176</v>
      </c>
      <c r="AX28" s="170">
        <f t="shared" si="51"/>
        <v>1195.8861784782664</v>
      </c>
      <c r="AY28" s="170">
        <f t="shared" si="51"/>
        <v>1218.074153774784</v>
      </c>
      <c r="AZ28" s="170">
        <f t="shared" si="51"/>
        <v>1240.6737955464382</v>
      </c>
      <c r="BA28" s="170">
        <f t="shared" si="51"/>
        <v>1263.6927416819726</v>
      </c>
      <c r="BB28" s="170">
        <f t="shared" si="51"/>
        <v>1287.1387717803441</v>
      </c>
      <c r="BC28" s="170">
        <f t="shared" si="51"/>
        <v>1311.0198097799575</v>
      </c>
      <c r="BD28" s="170">
        <f t="shared" si="51"/>
        <v>1335.3439266366786</v>
      </c>
      <c r="BE28" s="170">
        <f t="shared" si="51"/>
        <v>1360.1193430515341</v>
      </c>
      <c r="BF28" s="170">
        <f t="shared" si="51"/>
        <v>1385.3544322490231</v>
      </c>
      <c r="BG28" s="170">
        <f t="shared" si="51"/>
        <v>1411.0577228069722</v>
      </c>
      <c r="BH28" s="170">
        <f t="shared" si="51"/>
        <v>1437.2379015388988</v>
      </c>
      <c r="BI28" s="170">
        <f t="shared" si="51"/>
        <v>1463.9038164298477</v>
      </c>
      <c r="BJ28" s="170">
        <f t="shared" si="51"/>
        <v>1491.0644796267036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4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5"/>
      <c r="J30" s="185"/>
      <c r="K30" s="185"/>
      <c r="L30" s="185"/>
      <c r="M30" s="186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83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H32" si="52">F31/1000</f>
        <v>0</v>
      </c>
      <c r="G32" s="170">
        <f t="shared" si="52"/>
        <v>0</v>
      </c>
      <c r="H32" s="170">
        <f t="shared" si="52"/>
        <v>0</v>
      </c>
      <c r="I32" s="258">
        <v>8433</v>
      </c>
      <c r="J32" s="258">
        <v>1654</v>
      </c>
      <c r="K32" s="258">
        <v>2874</v>
      </c>
      <c r="L32" s="258">
        <v>1695</v>
      </c>
      <c r="M32" s="259">
        <v>1716</v>
      </c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83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25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18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7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18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AO36" si="53">I36*I25</f>
        <v>0</v>
      </c>
      <c r="K36" s="187">
        <f t="shared" si="53"/>
        <v>0</v>
      </c>
      <c r="L36" s="187">
        <f t="shared" si="53"/>
        <v>0</v>
      </c>
      <c r="M36" s="187">
        <f t="shared" si="53"/>
        <v>0</v>
      </c>
      <c r="N36" s="189">
        <f t="shared" si="53"/>
        <v>0</v>
      </c>
      <c r="O36" s="187">
        <f t="shared" si="53"/>
        <v>0</v>
      </c>
      <c r="P36" s="187">
        <f t="shared" si="53"/>
        <v>0</v>
      </c>
      <c r="Q36" s="187">
        <f t="shared" si="53"/>
        <v>0</v>
      </c>
      <c r="R36" s="187">
        <f t="shared" si="53"/>
        <v>0</v>
      </c>
      <c r="S36" s="187">
        <f t="shared" si="53"/>
        <v>0</v>
      </c>
      <c r="T36" s="187">
        <f t="shared" si="53"/>
        <v>0</v>
      </c>
      <c r="U36" s="187">
        <f t="shared" si="53"/>
        <v>0</v>
      </c>
      <c r="V36" s="187">
        <f t="shared" si="53"/>
        <v>0</v>
      </c>
      <c r="W36" s="187">
        <f t="shared" si="53"/>
        <v>0</v>
      </c>
      <c r="X36" s="187">
        <f t="shared" si="53"/>
        <v>0</v>
      </c>
      <c r="Y36" s="187">
        <f t="shared" si="53"/>
        <v>0</v>
      </c>
      <c r="Z36" s="187">
        <f t="shared" si="53"/>
        <v>0</v>
      </c>
      <c r="AA36" s="187">
        <f t="shared" si="53"/>
        <v>0</v>
      </c>
      <c r="AB36" s="187">
        <f t="shared" si="53"/>
        <v>0</v>
      </c>
      <c r="AC36" s="187">
        <f t="shared" si="53"/>
        <v>0</v>
      </c>
      <c r="AD36" s="187">
        <f t="shared" si="53"/>
        <v>0</v>
      </c>
      <c r="AE36" s="187">
        <f t="shared" si="53"/>
        <v>0</v>
      </c>
      <c r="AF36" s="187">
        <f t="shared" si="53"/>
        <v>0</v>
      </c>
      <c r="AG36" s="187">
        <f t="shared" si="53"/>
        <v>0</v>
      </c>
      <c r="AH36" s="187">
        <f t="shared" si="53"/>
        <v>0</v>
      </c>
      <c r="AI36" s="187">
        <f t="shared" si="53"/>
        <v>0</v>
      </c>
      <c r="AJ36" s="187">
        <f t="shared" si="53"/>
        <v>0</v>
      </c>
      <c r="AK36" s="187">
        <f t="shared" si="53"/>
        <v>0</v>
      </c>
      <c r="AL36" s="187">
        <f t="shared" si="53"/>
        <v>0</v>
      </c>
      <c r="AM36" s="187">
        <f t="shared" si="53"/>
        <v>0</v>
      </c>
      <c r="AN36" s="187">
        <f t="shared" si="53"/>
        <v>0</v>
      </c>
      <c r="AO36" s="187">
        <f t="shared" si="53"/>
        <v>0</v>
      </c>
      <c r="AP36" s="187">
        <f t="shared" ref="AP36:BJ36" si="54">AO36*AO25</f>
        <v>0</v>
      </c>
      <c r="AQ36" s="187">
        <f t="shared" si="54"/>
        <v>0</v>
      </c>
      <c r="AR36" s="187">
        <f t="shared" si="54"/>
        <v>0</v>
      </c>
      <c r="AS36" s="187">
        <f t="shared" si="54"/>
        <v>0</v>
      </c>
      <c r="AT36" s="187">
        <f t="shared" si="54"/>
        <v>0</v>
      </c>
      <c r="AU36" s="187">
        <f t="shared" si="54"/>
        <v>0</v>
      </c>
      <c r="AV36" s="187">
        <f t="shared" si="54"/>
        <v>0</v>
      </c>
      <c r="AW36" s="187">
        <f t="shared" si="54"/>
        <v>0</v>
      </c>
      <c r="AX36" s="187">
        <f t="shared" si="54"/>
        <v>0</v>
      </c>
      <c r="AY36" s="187">
        <f t="shared" si="54"/>
        <v>0</v>
      </c>
      <c r="AZ36" s="187">
        <f t="shared" si="54"/>
        <v>0</v>
      </c>
      <c r="BA36" s="187">
        <f t="shared" si="54"/>
        <v>0</v>
      </c>
      <c r="BB36" s="187">
        <f t="shared" si="54"/>
        <v>0</v>
      </c>
      <c r="BC36" s="187">
        <f t="shared" si="54"/>
        <v>0</v>
      </c>
      <c r="BD36" s="187">
        <f t="shared" si="54"/>
        <v>0</v>
      </c>
      <c r="BE36" s="187">
        <f t="shared" si="54"/>
        <v>0</v>
      </c>
      <c r="BF36" s="187">
        <f t="shared" si="54"/>
        <v>0</v>
      </c>
      <c r="BG36" s="187">
        <f t="shared" si="54"/>
        <v>0</v>
      </c>
      <c r="BH36" s="187">
        <f t="shared" si="54"/>
        <v>0</v>
      </c>
      <c r="BI36" s="187">
        <f t="shared" si="54"/>
        <v>0</v>
      </c>
      <c r="BJ36" s="190">
        <f t="shared" si="54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AO37" si="55">I37*I25</f>
        <v>0</v>
      </c>
      <c r="K37" s="187">
        <f t="shared" si="55"/>
        <v>0</v>
      </c>
      <c r="L37" s="187">
        <f t="shared" si="55"/>
        <v>0</v>
      </c>
      <c r="M37" s="187">
        <f t="shared" si="55"/>
        <v>0</v>
      </c>
      <c r="N37" s="189">
        <f t="shared" si="55"/>
        <v>0</v>
      </c>
      <c r="O37" s="187">
        <f t="shared" si="55"/>
        <v>0</v>
      </c>
      <c r="P37" s="187">
        <f t="shared" si="55"/>
        <v>0</v>
      </c>
      <c r="Q37" s="187">
        <f t="shared" si="55"/>
        <v>0</v>
      </c>
      <c r="R37" s="187">
        <f t="shared" si="55"/>
        <v>0</v>
      </c>
      <c r="S37" s="187">
        <f t="shared" si="55"/>
        <v>0</v>
      </c>
      <c r="T37" s="187">
        <f t="shared" si="55"/>
        <v>0</v>
      </c>
      <c r="U37" s="187">
        <f t="shared" si="55"/>
        <v>0</v>
      </c>
      <c r="V37" s="187">
        <f t="shared" si="55"/>
        <v>0</v>
      </c>
      <c r="W37" s="187">
        <f t="shared" si="55"/>
        <v>0</v>
      </c>
      <c r="X37" s="187">
        <f t="shared" si="55"/>
        <v>0</v>
      </c>
      <c r="Y37" s="187">
        <f t="shared" si="55"/>
        <v>0</v>
      </c>
      <c r="Z37" s="187">
        <f t="shared" si="55"/>
        <v>0</v>
      </c>
      <c r="AA37" s="187">
        <f t="shared" si="55"/>
        <v>0</v>
      </c>
      <c r="AB37" s="187">
        <f t="shared" si="55"/>
        <v>0</v>
      </c>
      <c r="AC37" s="187">
        <f t="shared" si="55"/>
        <v>0</v>
      </c>
      <c r="AD37" s="187">
        <f t="shared" si="55"/>
        <v>0</v>
      </c>
      <c r="AE37" s="187">
        <f t="shared" si="55"/>
        <v>0</v>
      </c>
      <c r="AF37" s="187">
        <f t="shared" si="55"/>
        <v>0</v>
      </c>
      <c r="AG37" s="187">
        <f t="shared" si="55"/>
        <v>0</v>
      </c>
      <c r="AH37" s="187">
        <f t="shared" si="55"/>
        <v>0</v>
      </c>
      <c r="AI37" s="187">
        <f t="shared" si="55"/>
        <v>0</v>
      </c>
      <c r="AJ37" s="187">
        <f t="shared" si="55"/>
        <v>0</v>
      </c>
      <c r="AK37" s="187">
        <f t="shared" si="55"/>
        <v>0</v>
      </c>
      <c r="AL37" s="187">
        <f t="shared" si="55"/>
        <v>0</v>
      </c>
      <c r="AM37" s="187">
        <f t="shared" si="55"/>
        <v>0</v>
      </c>
      <c r="AN37" s="187">
        <f t="shared" si="55"/>
        <v>0</v>
      </c>
      <c r="AO37" s="187">
        <f t="shared" si="55"/>
        <v>0</v>
      </c>
      <c r="AP37" s="187">
        <f t="shared" ref="AP37:BJ37" si="56">AO37*AO25</f>
        <v>0</v>
      </c>
      <c r="AQ37" s="187">
        <f t="shared" si="56"/>
        <v>0</v>
      </c>
      <c r="AR37" s="187">
        <f t="shared" si="56"/>
        <v>0</v>
      </c>
      <c r="AS37" s="187">
        <f t="shared" si="56"/>
        <v>0</v>
      </c>
      <c r="AT37" s="187">
        <f t="shared" si="56"/>
        <v>0</v>
      </c>
      <c r="AU37" s="187">
        <f t="shared" si="56"/>
        <v>0</v>
      </c>
      <c r="AV37" s="187">
        <f t="shared" si="56"/>
        <v>0</v>
      </c>
      <c r="AW37" s="187">
        <f t="shared" si="56"/>
        <v>0</v>
      </c>
      <c r="AX37" s="187">
        <f t="shared" si="56"/>
        <v>0</v>
      </c>
      <c r="AY37" s="187">
        <f t="shared" si="56"/>
        <v>0</v>
      </c>
      <c r="AZ37" s="187">
        <f t="shared" si="56"/>
        <v>0</v>
      </c>
      <c r="BA37" s="187">
        <f t="shared" si="56"/>
        <v>0</v>
      </c>
      <c r="BB37" s="187">
        <f t="shared" si="56"/>
        <v>0</v>
      </c>
      <c r="BC37" s="187">
        <f t="shared" si="56"/>
        <v>0</v>
      </c>
      <c r="BD37" s="187">
        <f t="shared" si="56"/>
        <v>0</v>
      </c>
      <c r="BE37" s="187">
        <f t="shared" si="56"/>
        <v>0</v>
      </c>
      <c r="BF37" s="187">
        <f t="shared" si="56"/>
        <v>0</v>
      </c>
      <c r="BG37" s="187">
        <f t="shared" si="56"/>
        <v>0</v>
      </c>
      <c r="BH37" s="187">
        <f t="shared" si="56"/>
        <v>0</v>
      </c>
      <c r="BI37" s="187">
        <f t="shared" si="56"/>
        <v>0</v>
      </c>
      <c r="BJ37" s="190">
        <f t="shared" si="56"/>
        <v>0</v>
      </c>
    </row>
    <row r="38" spans="1:62" x14ac:dyDescent="0.35">
      <c r="A38" s="56"/>
      <c r="B38" s="10"/>
      <c r="C38" s="11" t="s">
        <v>21</v>
      </c>
      <c r="D38" s="191">
        <f t="shared" ref="D38:AI38" si="57">SUM(D34:D37)/1000</f>
        <v>0</v>
      </c>
      <c r="E38" s="191">
        <f t="shared" si="57"/>
        <v>0</v>
      </c>
      <c r="F38" s="191">
        <f t="shared" si="57"/>
        <v>0</v>
      </c>
      <c r="G38" s="191">
        <f t="shared" si="57"/>
        <v>0</v>
      </c>
      <c r="H38" s="191">
        <f t="shared" si="57"/>
        <v>0</v>
      </c>
      <c r="I38" s="191">
        <f>SUM(I34:I37)/1000</f>
        <v>0</v>
      </c>
      <c r="J38" s="191">
        <f t="shared" si="57"/>
        <v>0</v>
      </c>
      <c r="K38" s="191">
        <f t="shared" si="57"/>
        <v>0</v>
      </c>
      <c r="L38" s="191">
        <f t="shared" si="57"/>
        <v>0</v>
      </c>
      <c r="M38" s="191">
        <f t="shared" si="57"/>
        <v>0</v>
      </c>
      <c r="N38" s="192">
        <f t="shared" si="57"/>
        <v>0</v>
      </c>
      <c r="O38" s="191">
        <f t="shared" si="57"/>
        <v>0</v>
      </c>
      <c r="P38" s="191">
        <f t="shared" si="57"/>
        <v>0</v>
      </c>
      <c r="Q38" s="191">
        <f t="shared" si="57"/>
        <v>0</v>
      </c>
      <c r="R38" s="191">
        <f t="shared" si="57"/>
        <v>0</v>
      </c>
      <c r="S38" s="191">
        <f t="shared" si="57"/>
        <v>0</v>
      </c>
      <c r="T38" s="191">
        <f t="shared" si="57"/>
        <v>0</v>
      </c>
      <c r="U38" s="191">
        <f t="shared" si="57"/>
        <v>0</v>
      </c>
      <c r="V38" s="191">
        <f t="shared" si="57"/>
        <v>0</v>
      </c>
      <c r="W38" s="191">
        <f t="shared" si="57"/>
        <v>0</v>
      </c>
      <c r="X38" s="191">
        <f t="shared" si="57"/>
        <v>0</v>
      </c>
      <c r="Y38" s="191">
        <f t="shared" si="57"/>
        <v>0</v>
      </c>
      <c r="Z38" s="191">
        <f t="shared" si="57"/>
        <v>0</v>
      </c>
      <c r="AA38" s="191">
        <f t="shared" si="57"/>
        <v>0</v>
      </c>
      <c r="AB38" s="191">
        <f t="shared" si="57"/>
        <v>0</v>
      </c>
      <c r="AC38" s="191">
        <f t="shared" si="57"/>
        <v>0</v>
      </c>
      <c r="AD38" s="191">
        <f t="shared" si="57"/>
        <v>0</v>
      </c>
      <c r="AE38" s="191">
        <f t="shared" si="57"/>
        <v>0</v>
      </c>
      <c r="AF38" s="191">
        <f t="shared" si="57"/>
        <v>0</v>
      </c>
      <c r="AG38" s="191">
        <f t="shared" si="57"/>
        <v>0</v>
      </c>
      <c r="AH38" s="191">
        <f t="shared" si="57"/>
        <v>0</v>
      </c>
      <c r="AI38" s="191">
        <f t="shared" si="57"/>
        <v>0</v>
      </c>
      <c r="AJ38" s="191">
        <f t="shared" ref="AJ38:BJ38" si="58">SUM(AJ34:AJ37)/1000</f>
        <v>0</v>
      </c>
      <c r="AK38" s="191">
        <f t="shared" si="58"/>
        <v>0</v>
      </c>
      <c r="AL38" s="191">
        <f t="shared" si="58"/>
        <v>0</v>
      </c>
      <c r="AM38" s="191">
        <f t="shared" si="58"/>
        <v>0</v>
      </c>
      <c r="AN38" s="191">
        <f t="shared" si="58"/>
        <v>0</v>
      </c>
      <c r="AO38" s="191">
        <f t="shared" si="58"/>
        <v>0</v>
      </c>
      <c r="AP38" s="191">
        <f t="shared" si="58"/>
        <v>0</v>
      </c>
      <c r="AQ38" s="191">
        <f t="shared" si="58"/>
        <v>0</v>
      </c>
      <c r="AR38" s="191">
        <f t="shared" si="58"/>
        <v>0</v>
      </c>
      <c r="AS38" s="191">
        <f t="shared" si="58"/>
        <v>0</v>
      </c>
      <c r="AT38" s="191">
        <f t="shared" si="58"/>
        <v>0</v>
      </c>
      <c r="AU38" s="191">
        <f t="shared" si="58"/>
        <v>0</v>
      </c>
      <c r="AV38" s="191">
        <f t="shared" si="58"/>
        <v>0</v>
      </c>
      <c r="AW38" s="191">
        <f t="shared" si="58"/>
        <v>0</v>
      </c>
      <c r="AX38" s="191">
        <f t="shared" si="58"/>
        <v>0</v>
      </c>
      <c r="AY38" s="191">
        <f t="shared" si="58"/>
        <v>0</v>
      </c>
      <c r="AZ38" s="191">
        <f t="shared" si="58"/>
        <v>0</v>
      </c>
      <c r="BA38" s="191">
        <f t="shared" si="58"/>
        <v>0</v>
      </c>
      <c r="BB38" s="191">
        <f t="shared" si="58"/>
        <v>0</v>
      </c>
      <c r="BC38" s="191">
        <f t="shared" si="58"/>
        <v>0</v>
      </c>
      <c r="BD38" s="191">
        <f t="shared" si="58"/>
        <v>0</v>
      </c>
      <c r="BE38" s="191">
        <f t="shared" si="58"/>
        <v>0</v>
      </c>
      <c r="BF38" s="191">
        <f t="shared" si="58"/>
        <v>0</v>
      </c>
      <c r="BG38" s="191">
        <f t="shared" si="58"/>
        <v>0</v>
      </c>
      <c r="BH38" s="191">
        <f t="shared" si="58"/>
        <v>0</v>
      </c>
      <c r="BI38" s="191">
        <f t="shared" si="58"/>
        <v>0</v>
      </c>
      <c r="BJ38" s="193">
        <f t="shared" si="58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4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12.585000000000001</v>
      </c>
      <c r="I40" s="195">
        <f>H40</f>
        <v>12.585000000000001</v>
      </c>
      <c r="J40" s="195">
        <f t="shared" ref="J40:BJ40" si="59">I40</f>
        <v>12.585000000000001</v>
      </c>
      <c r="K40" s="195">
        <f t="shared" si="59"/>
        <v>12.585000000000001</v>
      </c>
      <c r="L40" s="195">
        <f t="shared" si="59"/>
        <v>12.585000000000001</v>
      </c>
      <c r="M40" s="196">
        <f t="shared" si="59"/>
        <v>12.585000000000001</v>
      </c>
      <c r="N40" s="195">
        <f t="shared" si="59"/>
        <v>12.585000000000001</v>
      </c>
      <c r="O40" s="195">
        <f t="shared" si="59"/>
        <v>12.585000000000001</v>
      </c>
      <c r="P40" s="195">
        <f t="shared" si="59"/>
        <v>12.585000000000001</v>
      </c>
      <c r="Q40" s="195">
        <f t="shared" si="59"/>
        <v>12.585000000000001</v>
      </c>
      <c r="R40" s="195">
        <f t="shared" si="59"/>
        <v>12.585000000000001</v>
      </c>
      <c r="S40" s="195">
        <f t="shared" si="59"/>
        <v>12.585000000000001</v>
      </c>
      <c r="T40" s="195">
        <f t="shared" si="59"/>
        <v>12.585000000000001</v>
      </c>
      <c r="U40" s="195">
        <f t="shared" si="59"/>
        <v>12.585000000000001</v>
      </c>
      <c r="V40" s="195">
        <f t="shared" si="59"/>
        <v>12.585000000000001</v>
      </c>
      <c r="W40" s="195">
        <f t="shared" si="59"/>
        <v>12.585000000000001</v>
      </c>
      <c r="X40" s="195">
        <f t="shared" si="59"/>
        <v>12.585000000000001</v>
      </c>
      <c r="Y40" s="195">
        <f t="shared" si="59"/>
        <v>12.585000000000001</v>
      </c>
      <c r="Z40" s="195">
        <f t="shared" si="59"/>
        <v>12.585000000000001</v>
      </c>
      <c r="AA40" s="195">
        <f t="shared" si="59"/>
        <v>12.585000000000001</v>
      </c>
      <c r="AB40" s="195">
        <f t="shared" si="59"/>
        <v>12.585000000000001</v>
      </c>
      <c r="AC40" s="195">
        <f t="shared" si="59"/>
        <v>12.585000000000001</v>
      </c>
      <c r="AD40" s="195">
        <f t="shared" si="59"/>
        <v>12.585000000000001</v>
      </c>
      <c r="AE40" s="195">
        <f t="shared" si="59"/>
        <v>12.585000000000001</v>
      </c>
      <c r="AF40" s="195">
        <f t="shared" si="59"/>
        <v>12.585000000000001</v>
      </c>
      <c r="AG40" s="195">
        <f t="shared" si="59"/>
        <v>12.585000000000001</v>
      </c>
      <c r="AH40" s="195">
        <f t="shared" si="59"/>
        <v>12.585000000000001</v>
      </c>
      <c r="AI40" s="195">
        <f t="shared" si="59"/>
        <v>12.585000000000001</v>
      </c>
      <c r="AJ40" s="195">
        <f t="shared" si="59"/>
        <v>12.585000000000001</v>
      </c>
      <c r="AK40" s="195">
        <f t="shared" si="59"/>
        <v>12.585000000000001</v>
      </c>
      <c r="AL40" s="195">
        <f t="shared" si="59"/>
        <v>12.585000000000001</v>
      </c>
      <c r="AM40" s="195">
        <f t="shared" si="59"/>
        <v>12.585000000000001</v>
      </c>
      <c r="AN40" s="195">
        <f t="shared" si="59"/>
        <v>12.585000000000001</v>
      </c>
      <c r="AO40" s="195">
        <f t="shared" si="59"/>
        <v>12.585000000000001</v>
      </c>
      <c r="AP40" s="195">
        <f t="shared" si="59"/>
        <v>12.585000000000001</v>
      </c>
      <c r="AQ40" s="195">
        <f t="shared" si="59"/>
        <v>12.585000000000001</v>
      </c>
      <c r="AR40" s="195">
        <f t="shared" si="59"/>
        <v>12.585000000000001</v>
      </c>
      <c r="AS40" s="195">
        <f t="shared" si="59"/>
        <v>12.585000000000001</v>
      </c>
      <c r="AT40" s="195">
        <f t="shared" si="59"/>
        <v>12.585000000000001</v>
      </c>
      <c r="AU40" s="195">
        <f t="shared" si="59"/>
        <v>12.585000000000001</v>
      </c>
      <c r="AV40" s="195">
        <f t="shared" si="59"/>
        <v>12.585000000000001</v>
      </c>
      <c r="AW40" s="195">
        <f t="shared" si="59"/>
        <v>12.585000000000001</v>
      </c>
      <c r="AX40" s="195">
        <f t="shared" si="59"/>
        <v>12.585000000000001</v>
      </c>
      <c r="AY40" s="195">
        <f t="shared" si="59"/>
        <v>12.585000000000001</v>
      </c>
      <c r="AZ40" s="195">
        <f t="shared" si="59"/>
        <v>12.585000000000001</v>
      </c>
      <c r="BA40" s="195">
        <f t="shared" si="59"/>
        <v>12.585000000000001</v>
      </c>
      <c r="BB40" s="195">
        <f t="shared" si="59"/>
        <v>12.585000000000001</v>
      </c>
      <c r="BC40" s="195">
        <f t="shared" si="59"/>
        <v>12.585000000000001</v>
      </c>
      <c r="BD40" s="195">
        <f t="shared" si="59"/>
        <v>12.585000000000001</v>
      </c>
      <c r="BE40" s="195">
        <f t="shared" si="59"/>
        <v>12.585000000000001</v>
      </c>
      <c r="BF40" s="195">
        <f t="shared" si="59"/>
        <v>12.585000000000001</v>
      </c>
      <c r="BG40" s="195">
        <f t="shared" si="59"/>
        <v>12.585000000000001</v>
      </c>
      <c r="BH40" s="195">
        <f t="shared" si="59"/>
        <v>12.585000000000001</v>
      </c>
      <c r="BI40" s="195">
        <f t="shared" si="59"/>
        <v>12.585000000000001</v>
      </c>
      <c r="BJ40" s="195">
        <f t="shared" si="59"/>
        <v>12.585000000000001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8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7">
        <v>3.7496336251854983</v>
      </c>
      <c r="X41" s="197">
        <f t="shared" ref="X41:BJ41" si="60">W41*1.0214</f>
        <v>3.8298757847644684</v>
      </c>
      <c r="Y41" s="197">
        <f t="shared" si="60"/>
        <v>3.9118351265584286</v>
      </c>
      <c r="Z41" s="197">
        <f t="shared" si="60"/>
        <v>3.9955483982667794</v>
      </c>
      <c r="AA41" s="197">
        <f t="shared" si="60"/>
        <v>4.0810531339896885</v>
      </c>
      <c r="AB41" s="197">
        <f t="shared" si="60"/>
        <v>4.1683876710570678</v>
      </c>
      <c r="AC41" s="197">
        <f t="shared" si="60"/>
        <v>4.2575911672176892</v>
      </c>
      <c r="AD41" s="197">
        <f t="shared" si="60"/>
        <v>4.348703618196148</v>
      </c>
      <c r="AE41" s="197">
        <f t="shared" si="60"/>
        <v>4.4417658756255456</v>
      </c>
      <c r="AF41" s="197">
        <f t="shared" si="60"/>
        <v>4.5368196653639323</v>
      </c>
      <c r="AG41" s="197">
        <f t="shared" si="60"/>
        <v>4.6339076062027207</v>
      </c>
      <c r="AH41" s="197">
        <f t="shared" si="60"/>
        <v>4.7330732289754591</v>
      </c>
      <c r="AI41" s="197">
        <f t="shared" si="60"/>
        <v>4.8343609960755343</v>
      </c>
      <c r="AJ41" s="197">
        <f t="shared" si="60"/>
        <v>4.9378163213915514</v>
      </c>
      <c r="AK41" s="197">
        <f t="shared" si="60"/>
        <v>5.0434855906693308</v>
      </c>
      <c r="AL41" s="197">
        <f t="shared" si="60"/>
        <v>5.1514161823096547</v>
      </c>
      <c r="AM41" s="197">
        <f t="shared" si="60"/>
        <v>5.2616564886110817</v>
      </c>
      <c r="AN41" s="197">
        <f t="shared" si="60"/>
        <v>5.3742559374673595</v>
      </c>
      <c r="AO41" s="197">
        <f t="shared" si="60"/>
        <v>5.4892650145291615</v>
      </c>
      <c r="AP41" s="197">
        <f t="shared" si="60"/>
        <v>5.6067352858400863</v>
      </c>
      <c r="AQ41" s="197">
        <f t="shared" si="60"/>
        <v>5.7267194209570649</v>
      </c>
      <c r="AR41" s="197">
        <f t="shared" si="60"/>
        <v>5.8492712165655467</v>
      </c>
      <c r="AS41" s="197">
        <f t="shared" si="60"/>
        <v>5.9744456206000498</v>
      </c>
      <c r="AT41" s="197">
        <f t="shared" si="60"/>
        <v>6.1022987568808915</v>
      </c>
      <c r="AU41" s="197">
        <f t="shared" si="60"/>
        <v>6.2328879502781431</v>
      </c>
      <c r="AV41" s="197">
        <f t="shared" si="60"/>
        <v>6.3662717524140957</v>
      </c>
      <c r="AW41" s="197">
        <f t="shared" si="60"/>
        <v>6.5025099679157581</v>
      </c>
      <c r="AX41" s="197">
        <f t="shared" si="60"/>
        <v>6.6416636812291561</v>
      </c>
      <c r="AY41" s="197">
        <f t="shared" si="60"/>
        <v>6.7837952840074607</v>
      </c>
      <c r="AZ41" s="197">
        <f t="shared" si="60"/>
        <v>6.9289685030852208</v>
      </c>
      <c r="BA41" s="197">
        <f t="shared" si="60"/>
        <v>7.0772484290512452</v>
      </c>
      <c r="BB41" s="197">
        <f t="shared" si="60"/>
        <v>7.2287015454329424</v>
      </c>
      <c r="BC41" s="197">
        <f t="shared" si="60"/>
        <v>7.3833957585052081</v>
      </c>
      <c r="BD41" s="197">
        <f t="shared" si="60"/>
        <v>7.5414004277372202</v>
      </c>
      <c r="BE41" s="197">
        <f t="shared" si="60"/>
        <v>7.7027863968907972</v>
      </c>
      <c r="BF41" s="197">
        <f t="shared" si="60"/>
        <v>7.8676260257842614</v>
      </c>
      <c r="BG41" s="197">
        <f t="shared" si="60"/>
        <v>8.035993222736046</v>
      </c>
      <c r="BH41" s="197">
        <f t="shared" si="60"/>
        <v>8.2079634777025987</v>
      </c>
      <c r="BI41" s="197">
        <f t="shared" si="60"/>
        <v>8.3836138961254356</v>
      </c>
      <c r="BJ41" s="199">
        <f t="shared" si="60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AK42" si="61">F40*F41*F21</f>
        <v>0</v>
      </c>
      <c r="G42" s="201">
        <f t="shared" si="61"/>
        <v>0</v>
      </c>
      <c r="H42" s="201">
        <f t="shared" si="61"/>
        <v>0</v>
      </c>
      <c r="I42" s="201">
        <f t="shared" si="61"/>
        <v>6625167.7588225752</v>
      </c>
      <c r="J42" s="201">
        <f t="shared" si="61"/>
        <v>6826948.6050025569</v>
      </c>
      <c r="K42" s="201">
        <f t="shared" si="61"/>
        <v>7052432.4225782724</v>
      </c>
      <c r="L42" s="201">
        <f t="shared" si="61"/>
        <v>7301657.2674994273</v>
      </c>
      <c r="M42" s="202">
        <f t="shared" si="61"/>
        <v>7498476.0936899092</v>
      </c>
      <c r="N42" s="201">
        <f t="shared" si="61"/>
        <v>7732095.3525826186</v>
      </c>
      <c r="O42" s="201">
        <f t="shared" si="61"/>
        <v>7965777.4913853901</v>
      </c>
      <c r="P42" s="201">
        <f t="shared" si="61"/>
        <v>8130881.3047073102</v>
      </c>
      <c r="Q42" s="201">
        <f t="shared" si="61"/>
        <v>8302730.8814444868</v>
      </c>
      <c r="R42" s="201">
        <f t="shared" si="61"/>
        <v>8478711.6791761834</v>
      </c>
      <c r="S42" s="201">
        <f t="shared" si="61"/>
        <v>8660721.2403539456</v>
      </c>
      <c r="T42" s="201">
        <f t="shared" si="61"/>
        <v>8846608.5650702007</v>
      </c>
      <c r="U42" s="201">
        <f t="shared" si="61"/>
        <v>9035228.3509166855</v>
      </c>
      <c r="V42" s="201">
        <f t="shared" si="61"/>
        <v>9227826.9021269251</v>
      </c>
      <c r="W42" s="201">
        <f t="shared" si="61"/>
        <v>9424992.3887368552</v>
      </c>
      <c r="X42" s="201">
        <f t="shared" si="61"/>
        <v>9626687.2258558255</v>
      </c>
      <c r="Y42" s="201">
        <f t="shared" si="61"/>
        <v>9832698.3324891403</v>
      </c>
      <c r="Z42" s="201">
        <f t="shared" si="61"/>
        <v>10043118.076804409</v>
      </c>
      <c r="AA42" s="201">
        <f t="shared" si="61"/>
        <v>10258040.803648025</v>
      </c>
      <c r="AB42" s="201">
        <f t="shared" si="61"/>
        <v>10477562.876846092</v>
      </c>
      <c r="AC42" s="201">
        <f t="shared" si="61"/>
        <v>10701782.722410597</v>
      </c>
      <c r="AD42" s="201">
        <f t="shared" si="61"/>
        <v>10930800.872670185</v>
      </c>
      <c r="AE42" s="201">
        <f t="shared" si="61"/>
        <v>11164720.011345327</v>
      </c>
      <c r="AF42" s="201">
        <f t="shared" si="61"/>
        <v>11403645.019588118</v>
      </c>
      <c r="AG42" s="201">
        <f t="shared" si="61"/>
        <v>11647683.023007303</v>
      </c>
      <c r="AH42" s="201">
        <f t="shared" si="61"/>
        <v>11896943.439699661</v>
      </c>
      <c r="AI42" s="201">
        <f t="shared" si="61"/>
        <v>12151538.029309234</v>
      </c>
      <c r="AJ42" s="201">
        <f t="shared" si="61"/>
        <v>12411580.943136454</v>
      </c>
      <c r="AK42" s="201">
        <f t="shared" si="61"/>
        <v>12677188.775319574</v>
      </c>
      <c r="AL42" s="201">
        <f t="shared" ref="AL42:BJ42" si="62">AL40*AL41*AL21</f>
        <v>12948480.615111412</v>
      </c>
      <c r="AM42" s="201">
        <f t="shared" si="62"/>
        <v>13225578.100274799</v>
      </c>
      <c r="AN42" s="201">
        <f t="shared" si="62"/>
        <v>13508605.471620681</v>
      </c>
      <c r="AO42" s="201">
        <f t="shared" si="62"/>
        <v>13797689.628713366</v>
      </c>
      <c r="AP42" s="201">
        <f t="shared" si="62"/>
        <v>14092960.186767833</v>
      </c>
      <c r="AQ42" s="201">
        <f t="shared" si="62"/>
        <v>14394549.534764666</v>
      </c>
      <c r="AR42" s="201">
        <f t="shared" si="62"/>
        <v>14702592.894808631</v>
      </c>
      <c r="AS42" s="201">
        <f t="shared" si="62"/>
        <v>15017228.382757537</v>
      </c>
      <c r="AT42" s="201">
        <f t="shared" si="62"/>
        <v>15338597.07014855</v>
      </c>
      <c r="AU42" s="201">
        <f t="shared" si="62"/>
        <v>15666843.04744973</v>
      </c>
      <c r="AV42" s="201">
        <f t="shared" si="62"/>
        <v>16002113.488665158</v>
      </c>
      <c r="AW42" s="201">
        <f t="shared" si="62"/>
        <v>16344558.717322594</v>
      </c>
      <c r="AX42" s="201">
        <f t="shared" si="62"/>
        <v>16694332.273873297</v>
      </c>
      <c r="AY42" s="201">
        <f t="shared" si="62"/>
        <v>17051590.984534189</v>
      </c>
      <c r="AZ42" s="201">
        <f t="shared" si="62"/>
        <v>17416495.031603221</v>
      </c>
      <c r="BA42" s="201">
        <f t="shared" si="62"/>
        <v>17789208.025279529</v>
      </c>
      <c r="BB42" s="201">
        <f t="shared" si="62"/>
        <v>18169897.077020515</v>
      </c>
      <c r="BC42" s="201">
        <f t="shared" si="62"/>
        <v>18558732.874468759</v>
      </c>
      <c r="BD42" s="201">
        <f t="shared" si="62"/>
        <v>18955889.757982388</v>
      </c>
      <c r="BE42" s="201">
        <f t="shared" si="62"/>
        <v>19361545.798803214</v>
      </c>
      <c r="BF42" s="201">
        <f t="shared" si="62"/>
        <v>19775882.878897607</v>
      </c>
      <c r="BG42" s="201">
        <f t="shared" si="62"/>
        <v>20199086.772506017</v>
      </c>
      <c r="BH42" s="201">
        <f t="shared" si="62"/>
        <v>20631347.229437649</v>
      </c>
      <c r="BI42" s="201">
        <f t="shared" si="62"/>
        <v>21072858.060147617</v>
      </c>
      <c r="BJ42" s="201">
        <f t="shared" si="62"/>
        <v>21523817.222634777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63">F42/1000</f>
        <v>0</v>
      </c>
      <c r="G43" s="201">
        <f t="shared" si="63"/>
        <v>0</v>
      </c>
      <c r="H43" s="201">
        <f t="shared" si="63"/>
        <v>0</v>
      </c>
      <c r="I43" s="201">
        <f t="shared" si="63"/>
        <v>6625.1677588225748</v>
      </c>
      <c r="J43" s="201">
        <f t="shared" si="63"/>
        <v>6826.9486050025571</v>
      </c>
      <c r="K43" s="201">
        <f t="shared" si="63"/>
        <v>7052.4324225782721</v>
      </c>
      <c r="L43" s="201">
        <f t="shared" si="63"/>
        <v>7301.6572674994277</v>
      </c>
      <c r="M43" s="202">
        <f t="shared" si="63"/>
        <v>7498.4760936899092</v>
      </c>
      <c r="N43" s="201">
        <f t="shared" si="63"/>
        <v>7732.0953525826189</v>
      </c>
      <c r="O43" s="201">
        <f t="shared" si="63"/>
        <v>7965.77749138539</v>
      </c>
      <c r="P43" s="201">
        <f t="shared" si="63"/>
        <v>8130.8813047073099</v>
      </c>
      <c r="Q43" s="201">
        <f t="shared" si="63"/>
        <v>8302.7308814444859</v>
      </c>
      <c r="R43" s="201">
        <f t="shared" si="63"/>
        <v>8478.7116791761837</v>
      </c>
      <c r="S43" s="201">
        <f t="shared" si="63"/>
        <v>8660.7212403539452</v>
      </c>
      <c r="T43" s="201">
        <f t="shared" si="63"/>
        <v>8846.6085650702007</v>
      </c>
      <c r="U43" s="201">
        <f t="shared" si="63"/>
        <v>9035.2283509166864</v>
      </c>
      <c r="V43" s="201">
        <f t="shared" si="63"/>
        <v>9227.8269021269243</v>
      </c>
      <c r="W43" s="201">
        <f t="shared" si="63"/>
        <v>9424.992388736855</v>
      </c>
      <c r="X43" s="201">
        <f t="shared" si="63"/>
        <v>9626.6872258558251</v>
      </c>
      <c r="Y43" s="201">
        <f t="shared" si="63"/>
        <v>9832.6983324891407</v>
      </c>
      <c r="Z43" s="201">
        <f t="shared" si="63"/>
        <v>10043.118076804409</v>
      </c>
      <c r="AA43" s="201">
        <f t="shared" si="63"/>
        <v>10258.040803648024</v>
      </c>
      <c r="AB43" s="201">
        <f t="shared" si="63"/>
        <v>10477.562876846092</v>
      </c>
      <c r="AC43" s="201">
        <f t="shared" si="63"/>
        <v>10701.782722410597</v>
      </c>
      <c r="AD43" s="201">
        <f t="shared" si="63"/>
        <v>10930.800872670185</v>
      </c>
      <c r="AE43" s="201">
        <f t="shared" si="63"/>
        <v>11164.720011345327</v>
      </c>
      <c r="AF43" s="201">
        <f t="shared" si="63"/>
        <v>11403.645019588119</v>
      </c>
      <c r="AG43" s="201">
        <f t="shared" si="63"/>
        <v>11647.683023007303</v>
      </c>
      <c r="AH43" s="201">
        <f t="shared" si="63"/>
        <v>11896.94343969966</v>
      </c>
      <c r="AI43" s="201">
        <f t="shared" si="63"/>
        <v>12151.538029309233</v>
      </c>
      <c r="AJ43" s="201">
        <f t="shared" si="63"/>
        <v>12411.580943136454</v>
      </c>
      <c r="AK43" s="201">
        <f t="shared" si="63"/>
        <v>12677.188775319575</v>
      </c>
      <c r="AL43" s="201">
        <f t="shared" si="63"/>
        <v>12948.480615111412</v>
      </c>
      <c r="AM43" s="201">
        <f t="shared" si="63"/>
        <v>13225.578100274799</v>
      </c>
      <c r="AN43" s="201">
        <f t="shared" si="63"/>
        <v>13508.60547162068</v>
      </c>
      <c r="AO43" s="201">
        <f t="shared" si="63"/>
        <v>13797.689628713366</v>
      </c>
      <c r="AP43" s="201">
        <f t="shared" si="63"/>
        <v>14092.960186767834</v>
      </c>
      <c r="AQ43" s="201">
        <f t="shared" si="63"/>
        <v>14394.549534764667</v>
      </c>
      <c r="AR43" s="201">
        <f t="shared" si="63"/>
        <v>14702.592894808631</v>
      </c>
      <c r="AS43" s="201">
        <f t="shared" si="63"/>
        <v>15017.228382757537</v>
      </c>
      <c r="AT43" s="201">
        <f t="shared" si="63"/>
        <v>15338.597070148549</v>
      </c>
      <c r="AU43" s="201">
        <f t="shared" si="63"/>
        <v>15666.843047449731</v>
      </c>
      <c r="AV43" s="201">
        <f t="shared" si="63"/>
        <v>16002.113488665158</v>
      </c>
      <c r="AW43" s="201">
        <f t="shared" si="63"/>
        <v>16344.558717322594</v>
      </c>
      <c r="AX43" s="201">
        <f t="shared" si="63"/>
        <v>16694.332273873297</v>
      </c>
      <c r="AY43" s="201">
        <f t="shared" si="63"/>
        <v>17051.590984534188</v>
      </c>
      <c r="AZ43" s="201">
        <f t="shared" si="63"/>
        <v>17416.495031603219</v>
      </c>
      <c r="BA43" s="201">
        <f t="shared" si="63"/>
        <v>17789.208025279528</v>
      </c>
      <c r="BB43" s="201">
        <f t="shared" si="63"/>
        <v>18169.897077020516</v>
      </c>
      <c r="BC43" s="201">
        <f t="shared" si="63"/>
        <v>18558.732874468758</v>
      </c>
      <c r="BD43" s="201">
        <f t="shared" si="63"/>
        <v>18955.88975798239</v>
      </c>
      <c r="BE43" s="201">
        <f t="shared" si="63"/>
        <v>19361.545798803214</v>
      </c>
      <c r="BF43" s="201">
        <f t="shared" si="63"/>
        <v>19775.882878897606</v>
      </c>
      <c r="BG43" s="201">
        <f t="shared" si="63"/>
        <v>20199.086772506016</v>
      </c>
      <c r="BH43" s="201">
        <f t="shared" si="63"/>
        <v>20631.347229437648</v>
      </c>
      <c r="BI43" s="201">
        <f t="shared" si="63"/>
        <v>21072.858060147617</v>
      </c>
      <c r="BJ43" s="201">
        <f t="shared" si="63"/>
        <v>21523.817222634778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2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22955.040000000001</v>
      </c>
      <c r="J45" s="170">
        <f t="shared" ref="J45:BJ45" si="64">$I$17*J40*24</f>
        <v>22955.040000000001</v>
      </c>
      <c r="K45" s="170">
        <f t="shared" si="64"/>
        <v>22955.040000000001</v>
      </c>
      <c r="L45" s="170">
        <f t="shared" si="64"/>
        <v>22955.040000000001</v>
      </c>
      <c r="M45" s="183">
        <f t="shared" si="64"/>
        <v>22955.040000000001</v>
      </c>
      <c r="N45" s="170">
        <f t="shared" si="64"/>
        <v>22955.040000000001</v>
      </c>
      <c r="O45" s="170">
        <f t="shared" si="64"/>
        <v>22955.040000000001</v>
      </c>
      <c r="P45" s="170">
        <f t="shared" si="64"/>
        <v>22955.040000000001</v>
      </c>
      <c r="Q45" s="170">
        <f t="shared" si="64"/>
        <v>22955.040000000001</v>
      </c>
      <c r="R45" s="170">
        <f t="shared" si="64"/>
        <v>22955.040000000001</v>
      </c>
      <c r="S45" s="170">
        <f t="shared" si="64"/>
        <v>22955.040000000001</v>
      </c>
      <c r="T45" s="170">
        <f t="shared" si="64"/>
        <v>22955.040000000001</v>
      </c>
      <c r="U45" s="170">
        <f t="shared" si="64"/>
        <v>22955.040000000001</v>
      </c>
      <c r="V45" s="170">
        <f t="shared" si="64"/>
        <v>22955.040000000001</v>
      </c>
      <c r="W45" s="170">
        <f t="shared" si="64"/>
        <v>22955.040000000001</v>
      </c>
      <c r="X45" s="170">
        <f t="shared" si="64"/>
        <v>22955.040000000001</v>
      </c>
      <c r="Y45" s="170">
        <f t="shared" si="64"/>
        <v>22955.040000000001</v>
      </c>
      <c r="Z45" s="170">
        <f t="shared" si="64"/>
        <v>22955.040000000001</v>
      </c>
      <c r="AA45" s="170">
        <f t="shared" si="64"/>
        <v>22955.040000000001</v>
      </c>
      <c r="AB45" s="170">
        <f t="shared" si="64"/>
        <v>22955.040000000001</v>
      </c>
      <c r="AC45" s="170">
        <f t="shared" si="64"/>
        <v>22955.040000000001</v>
      </c>
      <c r="AD45" s="170">
        <f t="shared" si="64"/>
        <v>22955.040000000001</v>
      </c>
      <c r="AE45" s="170">
        <f t="shared" si="64"/>
        <v>22955.040000000001</v>
      </c>
      <c r="AF45" s="170">
        <f t="shared" si="64"/>
        <v>22955.040000000001</v>
      </c>
      <c r="AG45" s="170">
        <f t="shared" si="64"/>
        <v>22955.040000000001</v>
      </c>
      <c r="AH45" s="170">
        <f t="shared" si="64"/>
        <v>22955.040000000001</v>
      </c>
      <c r="AI45" s="170">
        <f t="shared" si="64"/>
        <v>22955.040000000001</v>
      </c>
      <c r="AJ45" s="170">
        <f t="shared" si="64"/>
        <v>22955.040000000001</v>
      </c>
      <c r="AK45" s="170">
        <f t="shared" si="64"/>
        <v>22955.040000000001</v>
      </c>
      <c r="AL45" s="170">
        <f t="shared" si="64"/>
        <v>22955.040000000001</v>
      </c>
      <c r="AM45" s="170">
        <f t="shared" si="64"/>
        <v>22955.040000000001</v>
      </c>
      <c r="AN45" s="170">
        <f t="shared" si="64"/>
        <v>22955.040000000001</v>
      </c>
      <c r="AO45" s="170">
        <f t="shared" si="64"/>
        <v>22955.040000000001</v>
      </c>
      <c r="AP45" s="170">
        <f t="shared" si="64"/>
        <v>22955.040000000001</v>
      </c>
      <c r="AQ45" s="170">
        <f t="shared" si="64"/>
        <v>22955.040000000001</v>
      </c>
      <c r="AR45" s="170">
        <f t="shared" si="64"/>
        <v>22955.040000000001</v>
      </c>
      <c r="AS45" s="170">
        <f t="shared" si="64"/>
        <v>22955.040000000001</v>
      </c>
      <c r="AT45" s="170">
        <f t="shared" si="64"/>
        <v>22955.040000000001</v>
      </c>
      <c r="AU45" s="170">
        <f t="shared" si="64"/>
        <v>22955.040000000001</v>
      </c>
      <c r="AV45" s="170">
        <f t="shared" si="64"/>
        <v>22955.040000000001</v>
      </c>
      <c r="AW45" s="170">
        <f t="shared" si="64"/>
        <v>22955.040000000001</v>
      </c>
      <c r="AX45" s="170">
        <f t="shared" si="64"/>
        <v>22955.040000000001</v>
      </c>
      <c r="AY45" s="170">
        <f t="shared" si="64"/>
        <v>22955.040000000001</v>
      </c>
      <c r="AZ45" s="170">
        <f t="shared" si="64"/>
        <v>22955.040000000001</v>
      </c>
      <c r="BA45" s="170">
        <f t="shared" si="64"/>
        <v>22955.040000000001</v>
      </c>
      <c r="BB45" s="170">
        <f t="shared" si="64"/>
        <v>22955.040000000001</v>
      </c>
      <c r="BC45" s="170">
        <f t="shared" si="64"/>
        <v>22955.040000000001</v>
      </c>
      <c r="BD45" s="170">
        <f t="shared" si="64"/>
        <v>22955.040000000001</v>
      </c>
      <c r="BE45" s="170">
        <f t="shared" si="64"/>
        <v>22955.040000000001</v>
      </c>
      <c r="BF45" s="170">
        <f t="shared" si="64"/>
        <v>22955.040000000001</v>
      </c>
      <c r="BG45" s="170">
        <f t="shared" si="64"/>
        <v>22955.040000000001</v>
      </c>
      <c r="BH45" s="170">
        <f t="shared" si="64"/>
        <v>22955.040000000001</v>
      </c>
      <c r="BI45" s="170">
        <f t="shared" si="64"/>
        <v>22955.040000000001</v>
      </c>
      <c r="BJ45" s="170">
        <f t="shared" si="64"/>
        <v>22955.040000000001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3100916.0109599996</v>
      </c>
      <c r="J46" s="170">
        <f t="shared" ref="J46:BJ46" si="65">J45*$A48*365</f>
        <v>3100916.0109599996</v>
      </c>
      <c r="K46" s="170">
        <f t="shared" si="65"/>
        <v>3100916.0109599996</v>
      </c>
      <c r="L46" s="170">
        <f t="shared" si="65"/>
        <v>3100916.0109599996</v>
      </c>
      <c r="M46" s="183">
        <f t="shared" si="65"/>
        <v>3100916.0109599996</v>
      </c>
      <c r="N46" s="170">
        <f t="shared" si="65"/>
        <v>3100916.0109599996</v>
      </c>
      <c r="O46" s="170">
        <f t="shared" si="65"/>
        <v>3100916.0109599996</v>
      </c>
      <c r="P46" s="170">
        <f t="shared" si="65"/>
        <v>3100916.0109599996</v>
      </c>
      <c r="Q46" s="170">
        <f t="shared" si="65"/>
        <v>3100916.0109599996</v>
      </c>
      <c r="R46" s="170">
        <f t="shared" si="65"/>
        <v>3100916.0109599996</v>
      </c>
      <c r="S46" s="170">
        <f t="shared" si="65"/>
        <v>3100916.0109599996</v>
      </c>
      <c r="T46" s="170">
        <f t="shared" si="65"/>
        <v>3100916.0109599996</v>
      </c>
      <c r="U46" s="170">
        <f t="shared" si="65"/>
        <v>3100916.0109599996</v>
      </c>
      <c r="V46" s="170">
        <f t="shared" si="65"/>
        <v>3100916.0109599996</v>
      </c>
      <c r="W46" s="170">
        <f t="shared" si="65"/>
        <v>3100916.0109599996</v>
      </c>
      <c r="X46" s="170">
        <f t="shared" si="65"/>
        <v>3100916.0109599996</v>
      </c>
      <c r="Y46" s="170">
        <f t="shared" si="65"/>
        <v>3100916.0109599996</v>
      </c>
      <c r="Z46" s="170">
        <f t="shared" si="65"/>
        <v>3100916.0109599996</v>
      </c>
      <c r="AA46" s="170">
        <f t="shared" si="65"/>
        <v>3100916.0109599996</v>
      </c>
      <c r="AB46" s="170">
        <f t="shared" si="65"/>
        <v>3100916.0109599996</v>
      </c>
      <c r="AC46" s="170">
        <f t="shared" si="65"/>
        <v>3100916.0109599996</v>
      </c>
      <c r="AD46" s="170">
        <f t="shared" si="65"/>
        <v>3100916.0109599996</v>
      </c>
      <c r="AE46" s="170">
        <f t="shared" si="65"/>
        <v>3100916.0109599996</v>
      </c>
      <c r="AF46" s="170">
        <f t="shared" si="65"/>
        <v>3100916.0109599996</v>
      </c>
      <c r="AG46" s="170">
        <f t="shared" si="65"/>
        <v>3100916.0109599996</v>
      </c>
      <c r="AH46" s="170">
        <f t="shared" si="65"/>
        <v>3100916.0109599996</v>
      </c>
      <c r="AI46" s="170">
        <f t="shared" si="65"/>
        <v>3100916.0109599996</v>
      </c>
      <c r="AJ46" s="170">
        <f t="shared" si="65"/>
        <v>3100916.0109599996</v>
      </c>
      <c r="AK46" s="170">
        <f t="shared" si="65"/>
        <v>3100916.0109599996</v>
      </c>
      <c r="AL46" s="170">
        <f t="shared" si="65"/>
        <v>3100916.0109599996</v>
      </c>
      <c r="AM46" s="170">
        <f t="shared" si="65"/>
        <v>3100916.0109599996</v>
      </c>
      <c r="AN46" s="170">
        <f t="shared" si="65"/>
        <v>3100916.0109599996</v>
      </c>
      <c r="AO46" s="170">
        <f t="shared" si="65"/>
        <v>3100916.0109599996</v>
      </c>
      <c r="AP46" s="170">
        <f t="shared" si="65"/>
        <v>3100916.0109599996</v>
      </c>
      <c r="AQ46" s="170">
        <f t="shared" si="65"/>
        <v>3100916.0109599996</v>
      </c>
      <c r="AR46" s="170">
        <f t="shared" si="65"/>
        <v>3100916.0109599996</v>
      </c>
      <c r="AS46" s="170">
        <f t="shared" si="65"/>
        <v>3100916.0109599996</v>
      </c>
      <c r="AT46" s="170">
        <f t="shared" si="65"/>
        <v>3100916.0109599996</v>
      </c>
      <c r="AU46" s="170">
        <f t="shared" si="65"/>
        <v>3100916.0109599996</v>
      </c>
      <c r="AV46" s="170">
        <f t="shared" si="65"/>
        <v>3100916.0109599996</v>
      </c>
      <c r="AW46" s="170">
        <f t="shared" si="65"/>
        <v>3100916.0109599996</v>
      </c>
      <c r="AX46" s="170">
        <f t="shared" si="65"/>
        <v>3100916.0109599996</v>
      </c>
      <c r="AY46" s="170">
        <f t="shared" si="65"/>
        <v>3100916.0109599996</v>
      </c>
      <c r="AZ46" s="170">
        <f t="shared" si="65"/>
        <v>3100916.0109599996</v>
      </c>
      <c r="BA46" s="170">
        <f t="shared" si="65"/>
        <v>3100916.0109599996</v>
      </c>
      <c r="BB46" s="170">
        <f t="shared" si="65"/>
        <v>3100916.0109599996</v>
      </c>
      <c r="BC46" s="170">
        <f t="shared" si="65"/>
        <v>3100916.0109599996</v>
      </c>
      <c r="BD46" s="170">
        <f t="shared" si="65"/>
        <v>3100916.0109599996</v>
      </c>
      <c r="BE46" s="170">
        <f t="shared" si="65"/>
        <v>3100916.0109599996</v>
      </c>
      <c r="BF46" s="170">
        <f t="shared" si="65"/>
        <v>3100916.0109599996</v>
      </c>
      <c r="BG46" s="170">
        <f t="shared" si="65"/>
        <v>3100916.0109599996</v>
      </c>
      <c r="BH46" s="170">
        <f t="shared" si="65"/>
        <v>3100916.0109599996</v>
      </c>
      <c r="BI46" s="170">
        <f t="shared" si="65"/>
        <v>3100916.0109599996</v>
      </c>
      <c r="BJ46" s="170">
        <f t="shared" si="65"/>
        <v>3100916.0109599996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66">F46/1000</f>
        <v>0</v>
      </c>
      <c r="G47" s="170">
        <f t="shared" si="66"/>
        <v>0</v>
      </c>
      <c r="H47" s="170">
        <f t="shared" si="66"/>
        <v>0</v>
      </c>
      <c r="I47" s="170">
        <f t="shared" si="66"/>
        <v>3100.9160109599998</v>
      </c>
      <c r="J47" s="170">
        <f t="shared" si="66"/>
        <v>3100.9160109599998</v>
      </c>
      <c r="K47" s="170">
        <f t="shared" si="66"/>
        <v>3100.9160109599998</v>
      </c>
      <c r="L47" s="170">
        <f t="shared" si="66"/>
        <v>3100.9160109599998</v>
      </c>
      <c r="M47" s="183">
        <f t="shared" si="66"/>
        <v>3100.9160109599998</v>
      </c>
      <c r="N47" s="170">
        <f t="shared" si="66"/>
        <v>3100.9160109599998</v>
      </c>
      <c r="O47" s="170">
        <f t="shared" si="66"/>
        <v>3100.9160109599998</v>
      </c>
      <c r="P47" s="170">
        <f t="shared" si="66"/>
        <v>3100.9160109599998</v>
      </c>
      <c r="Q47" s="170">
        <f t="shared" si="66"/>
        <v>3100.9160109599998</v>
      </c>
      <c r="R47" s="170">
        <f t="shared" si="66"/>
        <v>3100.9160109599998</v>
      </c>
      <c r="S47" s="170">
        <f t="shared" si="66"/>
        <v>3100.9160109599998</v>
      </c>
      <c r="T47" s="170">
        <f t="shared" si="66"/>
        <v>3100.9160109599998</v>
      </c>
      <c r="U47" s="170">
        <f t="shared" si="66"/>
        <v>3100.9160109599998</v>
      </c>
      <c r="V47" s="170">
        <f t="shared" si="66"/>
        <v>3100.9160109599998</v>
      </c>
      <c r="W47" s="170">
        <f t="shared" si="66"/>
        <v>3100.9160109599998</v>
      </c>
      <c r="X47" s="170">
        <f t="shared" si="66"/>
        <v>3100.9160109599998</v>
      </c>
      <c r="Y47" s="170">
        <f t="shared" si="66"/>
        <v>3100.9160109599998</v>
      </c>
      <c r="Z47" s="170">
        <f t="shared" si="66"/>
        <v>3100.9160109599998</v>
      </c>
      <c r="AA47" s="170">
        <f t="shared" si="66"/>
        <v>3100.9160109599998</v>
      </c>
      <c r="AB47" s="170">
        <f t="shared" si="66"/>
        <v>3100.9160109599998</v>
      </c>
      <c r="AC47" s="170">
        <f t="shared" si="66"/>
        <v>3100.9160109599998</v>
      </c>
      <c r="AD47" s="170">
        <f t="shared" si="66"/>
        <v>3100.9160109599998</v>
      </c>
      <c r="AE47" s="170">
        <f t="shared" si="66"/>
        <v>3100.9160109599998</v>
      </c>
      <c r="AF47" s="170">
        <f t="shared" si="66"/>
        <v>3100.9160109599998</v>
      </c>
      <c r="AG47" s="170">
        <f t="shared" si="66"/>
        <v>3100.9160109599998</v>
      </c>
      <c r="AH47" s="170">
        <f t="shared" si="66"/>
        <v>3100.9160109599998</v>
      </c>
      <c r="AI47" s="170">
        <f t="shared" si="66"/>
        <v>3100.9160109599998</v>
      </c>
      <c r="AJ47" s="170">
        <f t="shared" si="66"/>
        <v>3100.9160109599998</v>
      </c>
      <c r="AK47" s="170">
        <f t="shared" si="66"/>
        <v>3100.9160109599998</v>
      </c>
      <c r="AL47" s="170">
        <f t="shared" si="66"/>
        <v>3100.9160109599998</v>
      </c>
      <c r="AM47" s="170">
        <f t="shared" si="66"/>
        <v>3100.9160109599998</v>
      </c>
      <c r="AN47" s="170">
        <f t="shared" si="66"/>
        <v>3100.9160109599998</v>
      </c>
      <c r="AO47" s="170">
        <f t="shared" si="66"/>
        <v>3100.9160109599998</v>
      </c>
      <c r="AP47" s="170">
        <f t="shared" si="66"/>
        <v>3100.9160109599998</v>
      </c>
      <c r="AQ47" s="170">
        <f t="shared" si="66"/>
        <v>3100.9160109599998</v>
      </c>
      <c r="AR47" s="170">
        <f t="shared" si="66"/>
        <v>3100.9160109599998</v>
      </c>
      <c r="AS47" s="170">
        <f t="shared" si="66"/>
        <v>3100.9160109599998</v>
      </c>
      <c r="AT47" s="170">
        <f t="shared" si="66"/>
        <v>3100.9160109599998</v>
      </c>
      <c r="AU47" s="170">
        <f t="shared" si="66"/>
        <v>3100.9160109599998</v>
      </c>
      <c r="AV47" s="170">
        <f t="shared" si="66"/>
        <v>3100.9160109599998</v>
      </c>
      <c r="AW47" s="170">
        <f t="shared" si="66"/>
        <v>3100.9160109599998</v>
      </c>
      <c r="AX47" s="170">
        <f t="shared" si="66"/>
        <v>3100.9160109599998</v>
      </c>
      <c r="AY47" s="170">
        <f t="shared" si="66"/>
        <v>3100.9160109599998</v>
      </c>
      <c r="AZ47" s="170">
        <f t="shared" si="66"/>
        <v>3100.9160109599998</v>
      </c>
      <c r="BA47" s="170">
        <f t="shared" si="66"/>
        <v>3100.9160109599998</v>
      </c>
      <c r="BB47" s="170">
        <f t="shared" si="66"/>
        <v>3100.9160109599998</v>
      </c>
      <c r="BC47" s="170">
        <f t="shared" si="66"/>
        <v>3100.9160109599998</v>
      </c>
      <c r="BD47" s="170">
        <f t="shared" si="66"/>
        <v>3100.9160109599998</v>
      </c>
      <c r="BE47" s="170">
        <f t="shared" si="66"/>
        <v>3100.9160109599998</v>
      </c>
      <c r="BF47" s="170">
        <f t="shared" si="66"/>
        <v>3100.9160109599998</v>
      </c>
      <c r="BG47" s="170">
        <f t="shared" si="66"/>
        <v>3100.9160109599998</v>
      </c>
      <c r="BH47" s="170">
        <f t="shared" si="66"/>
        <v>3100.9160109599998</v>
      </c>
      <c r="BI47" s="170">
        <f t="shared" si="66"/>
        <v>3100.9160109599998</v>
      </c>
      <c r="BJ47" s="170">
        <f t="shared" si="66"/>
        <v>3100.9160109599998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/>
      <c r="J49" s="52"/>
      <c r="K49" s="52"/>
      <c r="L49" s="52"/>
      <c r="M49" s="127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127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1" spans="1:62" x14ac:dyDescent="0.35">
      <c r="M51" s="128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12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12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67">H54+1</f>
        <v>1</v>
      </c>
      <c r="J54" s="72">
        <f t="shared" si="67"/>
        <v>2</v>
      </c>
      <c r="K54" s="72">
        <f t="shared" si="67"/>
        <v>3</v>
      </c>
      <c r="L54" s="72">
        <f t="shared" si="67"/>
        <v>4</v>
      </c>
      <c r="M54" s="130">
        <f t="shared" si="67"/>
        <v>5</v>
      </c>
      <c r="N54" s="72">
        <f t="shared" si="67"/>
        <v>6</v>
      </c>
      <c r="O54" s="72">
        <f t="shared" si="67"/>
        <v>7</v>
      </c>
      <c r="P54" s="72">
        <f t="shared" si="67"/>
        <v>8</v>
      </c>
      <c r="Q54" s="72">
        <f t="shared" si="67"/>
        <v>9</v>
      </c>
      <c r="R54" s="72">
        <f t="shared" si="67"/>
        <v>10</v>
      </c>
      <c r="S54" s="72">
        <f t="shared" si="67"/>
        <v>11</v>
      </c>
      <c r="T54" s="72">
        <f t="shared" si="67"/>
        <v>12</v>
      </c>
      <c r="U54" s="72">
        <f t="shared" si="67"/>
        <v>13</v>
      </c>
      <c r="V54" s="72">
        <f t="shared" si="67"/>
        <v>14</v>
      </c>
      <c r="W54" s="72">
        <f t="shared" si="67"/>
        <v>15</v>
      </c>
      <c r="X54" s="72">
        <f t="shared" si="67"/>
        <v>16</v>
      </c>
      <c r="Y54" s="72">
        <f t="shared" ref="Y54:AN55" si="68">X54+1</f>
        <v>17</v>
      </c>
      <c r="Z54" s="72">
        <f t="shared" si="68"/>
        <v>18</v>
      </c>
      <c r="AA54" s="72">
        <f t="shared" si="68"/>
        <v>19</v>
      </c>
      <c r="AB54" s="72">
        <f t="shared" si="68"/>
        <v>20</v>
      </c>
      <c r="AC54" s="72">
        <f t="shared" si="68"/>
        <v>21</v>
      </c>
      <c r="AD54" s="72">
        <f t="shared" si="68"/>
        <v>22</v>
      </c>
      <c r="AE54" s="72">
        <f t="shared" si="68"/>
        <v>23</v>
      </c>
      <c r="AF54" s="72">
        <f t="shared" si="68"/>
        <v>24</v>
      </c>
      <c r="AG54" s="72">
        <f t="shared" si="68"/>
        <v>25</v>
      </c>
      <c r="AH54" s="72">
        <f t="shared" si="68"/>
        <v>26</v>
      </c>
      <c r="AI54" s="72">
        <f t="shared" si="68"/>
        <v>27</v>
      </c>
      <c r="AJ54" s="72">
        <f t="shared" si="68"/>
        <v>28</v>
      </c>
      <c r="AK54" s="72">
        <f t="shared" si="68"/>
        <v>29</v>
      </c>
      <c r="AL54" s="72">
        <f t="shared" si="68"/>
        <v>30</v>
      </c>
      <c r="AM54" s="72">
        <f t="shared" si="68"/>
        <v>31</v>
      </c>
      <c r="AN54" s="72">
        <f t="shared" si="68"/>
        <v>32</v>
      </c>
      <c r="AO54" s="72">
        <f t="shared" ref="AO54:AV55" si="69">AN54+1</f>
        <v>33</v>
      </c>
      <c r="AP54" s="72">
        <f t="shared" si="69"/>
        <v>34</v>
      </c>
      <c r="AQ54" s="72">
        <f t="shared" si="69"/>
        <v>35</v>
      </c>
      <c r="AR54" s="72">
        <f t="shared" si="69"/>
        <v>36</v>
      </c>
      <c r="AS54" s="72">
        <f t="shared" si="69"/>
        <v>37</v>
      </c>
      <c r="AT54" s="72">
        <f t="shared" si="69"/>
        <v>38</v>
      </c>
      <c r="AU54" s="72">
        <f t="shared" si="69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70">E55+1</f>
        <v>2020</v>
      </c>
      <c r="G55" s="75">
        <f t="shared" si="70"/>
        <v>2021</v>
      </c>
      <c r="H55" s="75">
        <f t="shared" si="70"/>
        <v>2022</v>
      </c>
      <c r="I55" s="75">
        <f t="shared" si="67"/>
        <v>2023</v>
      </c>
      <c r="J55" s="75">
        <f t="shared" si="67"/>
        <v>2024</v>
      </c>
      <c r="K55" s="75">
        <f t="shared" si="67"/>
        <v>2025</v>
      </c>
      <c r="L55" s="75">
        <f t="shared" si="67"/>
        <v>2026</v>
      </c>
      <c r="M55" s="75">
        <f t="shared" si="67"/>
        <v>2027</v>
      </c>
      <c r="N55" s="120">
        <f t="shared" si="67"/>
        <v>2028</v>
      </c>
      <c r="O55" s="75">
        <f t="shared" si="67"/>
        <v>2029</v>
      </c>
      <c r="P55" s="75">
        <f t="shared" si="67"/>
        <v>2030</v>
      </c>
      <c r="Q55" s="75">
        <f t="shared" si="67"/>
        <v>2031</v>
      </c>
      <c r="R55" s="75">
        <f t="shared" si="67"/>
        <v>2032</v>
      </c>
      <c r="S55" s="75">
        <f t="shared" si="67"/>
        <v>2033</v>
      </c>
      <c r="T55" s="75">
        <f t="shared" si="67"/>
        <v>2034</v>
      </c>
      <c r="U55" s="75">
        <f t="shared" si="67"/>
        <v>2035</v>
      </c>
      <c r="V55" s="75">
        <f t="shared" si="67"/>
        <v>2036</v>
      </c>
      <c r="W55" s="75">
        <f t="shared" si="67"/>
        <v>2037</v>
      </c>
      <c r="X55" s="75">
        <f t="shared" si="67"/>
        <v>2038</v>
      </c>
      <c r="Y55" s="75">
        <f t="shared" si="68"/>
        <v>2039</v>
      </c>
      <c r="Z55" s="75">
        <f t="shared" si="68"/>
        <v>2040</v>
      </c>
      <c r="AA55" s="75">
        <f t="shared" si="68"/>
        <v>2041</v>
      </c>
      <c r="AB55" s="75">
        <f t="shared" si="68"/>
        <v>2042</v>
      </c>
      <c r="AC55" s="75">
        <f t="shared" si="68"/>
        <v>2043</v>
      </c>
      <c r="AD55" s="75">
        <f t="shared" si="68"/>
        <v>2044</v>
      </c>
      <c r="AE55" s="75">
        <f t="shared" si="68"/>
        <v>2045</v>
      </c>
      <c r="AF55" s="75">
        <f t="shared" si="68"/>
        <v>2046</v>
      </c>
      <c r="AG55" s="75">
        <f t="shared" si="68"/>
        <v>2047</v>
      </c>
      <c r="AH55" s="75">
        <f t="shared" si="68"/>
        <v>2048</v>
      </c>
      <c r="AI55" s="75">
        <f t="shared" si="68"/>
        <v>2049</v>
      </c>
      <c r="AJ55" s="75">
        <f t="shared" si="68"/>
        <v>2050</v>
      </c>
      <c r="AK55" s="75">
        <f t="shared" si="68"/>
        <v>2051</v>
      </c>
      <c r="AL55" s="75">
        <f t="shared" si="68"/>
        <v>2052</v>
      </c>
      <c r="AM55" s="75">
        <f t="shared" si="68"/>
        <v>2053</v>
      </c>
      <c r="AN55" s="75">
        <f t="shared" si="68"/>
        <v>2054</v>
      </c>
      <c r="AO55" s="75">
        <f t="shared" si="69"/>
        <v>2055</v>
      </c>
      <c r="AP55" s="75">
        <f t="shared" si="69"/>
        <v>2056</v>
      </c>
      <c r="AQ55" s="75">
        <f t="shared" si="69"/>
        <v>2057</v>
      </c>
      <c r="AR55" s="75">
        <f t="shared" si="69"/>
        <v>2058</v>
      </c>
      <c r="AS55" s="75">
        <f t="shared" si="69"/>
        <v>2059</v>
      </c>
      <c r="AT55" s="75">
        <f t="shared" si="69"/>
        <v>2060</v>
      </c>
      <c r="AU55" s="75">
        <f t="shared" si="69"/>
        <v>2061</v>
      </c>
      <c r="AV55" s="75">
        <f t="shared" si="69"/>
        <v>2062</v>
      </c>
    </row>
    <row r="56" spans="1:62" x14ac:dyDescent="0.35">
      <c r="A56" s="74"/>
      <c r="B56" s="73" t="s">
        <v>27</v>
      </c>
      <c r="C56" s="76" t="s">
        <v>135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15980</v>
      </c>
      <c r="D62" s="15"/>
      <c r="E62" s="15"/>
      <c r="F62" s="15"/>
      <c r="G62" s="15"/>
      <c r="H62" s="237">
        <v>15980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76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199728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12.585000000000001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131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 s="12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71">K79+1</f>
        <v>2026</v>
      </c>
      <c r="M79" s="140">
        <f t="shared" si="71"/>
        <v>2027</v>
      </c>
      <c r="N79" s="140">
        <f t="shared" si="71"/>
        <v>2028</v>
      </c>
      <c r="O79" s="140">
        <f t="shared" si="71"/>
        <v>2029</v>
      </c>
      <c r="P79" s="140">
        <f t="shared" si="71"/>
        <v>2030</v>
      </c>
      <c r="Q79" s="140">
        <f t="shared" si="71"/>
        <v>2031</v>
      </c>
      <c r="R79" s="140">
        <f t="shared" si="71"/>
        <v>2032</v>
      </c>
      <c r="S79" s="140">
        <f t="shared" si="71"/>
        <v>2033</v>
      </c>
      <c r="T79" s="140">
        <f t="shared" si="71"/>
        <v>2034</v>
      </c>
      <c r="U79" s="140">
        <f t="shared" si="71"/>
        <v>2035</v>
      </c>
      <c r="V79" s="140">
        <f t="shared" si="71"/>
        <v>2036</v>
      </c>
      <c r="W79" s="140">
        <f t="shared" si="71"/>
        <v>2037</v>
      </c>
      <c r="X79" s="140">
        <f t="shared" si="71"/>
        <v>2038</v>
      </c>
      <c r="Y79" s="140">
        <f t="shared" si="71"/>
        <v>2039</v>
      </c>
      <c r="Z79" s="140">
        <f t="shared" si="71"/>
        <v>2040</v>
      </c>
      <c r="AA79" s="140">
        <f t="shared" si="71"/>
        <v>2041</v>
      </c>
      <c r="AB79" s="140">
        <f t="shared" si="71"/>
        <v>2042</v>
      </c>
      <c r="AC79" s="140">
        <f t="shared" si="71"/>
        <v>2043</v>
      </c>
      <c r="AD79" s="140">
        <f t="shared" si="71"/>
        <v>2044</v>
      </c>
      <c r="AE79" s="140">
        <f t="shared" si="71"/>
        <v>2045</v>
      </c>
      <c r="AF79" s="140">
        <f t="shared" si="71"/>
        <v>2046</v>
      </c>
      <c r="AG79" s="140">
        <f t="shared" si="71"/>
        <v>2047</v>
      </c>
      <c r="AH79" s="140">
        <f t="shared" si="71"/>
        <v>2048</v>
      </c>
      <c r="AI79" s="140">
        <f t="shared" si="71"/>
        <v>2049</v>
      </c>
      <c r="AJ79" s="140">
        <f t="shared" si="71"/>
        <v>2050</v>
      </c>
      <c r="AK79" s="140">
        <f t="shared" si="71"/>
        <v>2051</v>
      </c>
      <c r="AL79" s="140">
        <f t="shared" si="71"/>
        <v>2052</v>
      </c>
      <c r="AM79" s="140">
        <f t="shared" si="71"/>
        <v>2053</v>
      </c>
      <c r="AN79" s="140">
        <f t="shared" si="71"/>
        <v>2054</v>
      </c>
      <c r="AO79" s="140">
        <f t="shared" si="71"/>
        <v>2055</v>
      </c>
      <c r="AP79" s="140">
        <f t="shared" si="71"/>
        <v>2056</v>
      </c>
      <c r="AQ79" s="140">
        <f t="shared" si="71"/>
        <v>2057</v>
      </c>
      <c r="AR79" s="140">
        <f t="shared" si="71"/>
        <v>2058</v>
      </c>
      <c r="AS79" s="140">
        <f t="shared" si="71"/>
        <v>2059</v>
      </c>
      <c r="AT79" s="140">
        <f t="shared" si="71"/>
        <v>2060</v>
      </c>
      <c r="AU79" s="140">
        <f t="shared" si="71"/>
        <v>2061</v>
      </c>
      <c r="AV79" s="140">
        <f t="shared" si="71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M80" s="128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H140</f>
        <v>0</v>
      </c>
      <c r="I81" s="22">
        <f t="shared" ref="I81:AV81" si="72">I140</f>
        <v>24007.223469271976</v>
      </c>
      <c r="J81" s="22">
        <f t="shared" si="72"/>
        <v>17143.019927913359</v>
      </c>
      <c r="K81" s="22">
        <f t="shared" si="72"/>
        <v>18245.657888177422</v>
      </c>
      <c r="L81" s="22">
        <f t="shared" si="72"/>
        <v>16973.226530215477</v>
      </c>
      <c r="M81" s="132">
        <f t="shared" si="72"/>
        <v>16848.582201552003</v>
      </c>
      <c r="N81" s="22">
        <f t="shared" si="72"/>
        <v>11525.798887979365</v>
      </c>
      <c r="O81" s="22">
        <f t="shared" si="72"/>
        <v>11714.816630238152</v>
      </c>
      <c r="P81" s="22">
        <f t="shared" si="72"/>
        <v>11891.973941343154</v>
      </c>
      <c r="Q81" s="22">
        <f t="shared" si="72"/>
        <v>12076.101221264293</v>
      </c>
      <c r="R81" s="22">
        <f t="shared" si="72"/>
        <v>12264.588098790908</v>
      </c>
      <c r="S81" s="22">
        <f t="shared" si="72"/>
        <v>12459.336365203442</v>
      </c>
      <c r="T81" s="22">
        <f t="shared" si="72"/>
        <v>12658.199348486711</v>
      </c>
      <c r="U81" s="22">
        <f t="shared" si="72"/>
        <v>12860.036154659889</v>
      </c>
      <c r="V81" s="22">
        <f t="shared" si="72"/>
        <v>13066.097578417941</v>
      </c>
      <c r="W81" s="22">
        <f t="shared" si="72"/>
        <v>13276.976363819116</v>
      </c>
      <c r="X81" s="22">
        <f t="shared" si="72"/>
        <v>13492.639585111232</v>
      </c>
      <c r="Y81" s="22">
        <f t="shared" si="72"/>
        <v>13712.878907138464</v>
      </c>
      <c r="Z81" s="22">
        <f t="shared" si="72"/>
        <v>13937.791532221418</v>
      </c>
      <c r="AA81" s="22">
        <f t="shared" si="72"/>
        <v>14167.476729317412</v>
      </c>
      <c r="AB81" s="22">
        <f>AB140</f>
        <v>14402.035877995766</v>
      </c>
      <c r="AC81" s="22">
        <f t="shared" si="72"/>
        <v>14641.57251334954</v>
      </c>
      <c r="AD81" s="22">
        <f t="shared" si="72"/>
        <v>14886.192371863614</v>
      </c>
      <c r="AE81" s="22">
        <f t="shared" si="72"/>
        <v>15136.003438259513</v>
      </c>
      <c r="AF81" s="22">
        <f t="shared" si="72"/>
        <v>15391.115993337797</v>
      </c>
      <c r="AG81" s="22">
        <f t="shared" si="72"/>
        <v>15651.642662839251</v>
      </c>
      <c r="AH81" s="22">
        <f t="shared" si="72"/>
        <v>15917.698467346621</v>
      </c>
      <c r="AI81" s="22">
        <f t="shared" si="72"/>
        <v>16189.400873249</v>
      </c>
      <c r="AJ81" s="22">
        <f t="shared" si="72"/>
        <v>16466.869844791599</v>
      </c>
      <c r="AK81" s="22">
        <f t="shared" si="72"/>
        <v>16750.227897233937</v>
      </c>
      <c r="AL81" s="22">
        <f t="shared" si="72"/>
        <v>17039.600151140177</v>
      </c>
      <c r="AM81" s="22">
        <f>AM140</f>
        <v>17335.114387825612</v>
      </c>
      <c r="AN81" s="22">
        <f t="shared" si="72"/>
        <v>17636.901105984034</v>
      </c>
      <c r="AO81" s="22">
        <f t="shared" si="72"/>
        <v>17945.093579521126</v>
      </c>
      <c r="AP81" s="22">
        <f t="shared" si="72"/>
        <v>18259.827916619524</v>
      </c>
      <c r="AQ81" s="22">
        <f t="shared" si="72"/>
        <v>18581.243120061907</v>
      </c>
      <c r="AR81" s="22">
        <f t="shared" si="72"/>
        <v>18909.481148838793</v>
      </c>
      <c r="AS81" s="22">
        <f t="shared" si="72"/>
        <v>19244.686981068553</v>
      </c>
      <c r="AT81" s="22">
        <f t="shared" si="72"/>
        <v>19587.008678257476</v>
      </c>
      <c r="AU81" s="22">
        <f t="shared" si="72"/>
        <v>19936.597450928555</v>
      </c>
      <c r="AV81" s="22">
        <f t="shared" si="72"/>
        <v>20293.607725648093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M82" s="128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22431.416462762885</v>
      </c>
      <c r="J83" s="22">
        <f t="shared" ref="J83:AV83" si="73">J81/(1+$C66)^J78</f>
        <v>14966.383070636413</v>
      </c>
      <c r="K83" s="22">
        <f t="shared" si="73"/>
        <v>14883.457029252615</v>
      </c>
      <c r="L83" s="22">
        <f t="shared" si="73"/>
        <v>12936.698642396279</v>
      </c>
      <c r="M83" s="132">
        <f t="shared" si="73"/>
        <v>11998.782432747592</v>
      </c>
      <c r="N83" s="22">
        <f t="shared" si="73"/>
        <v>7669.3687287789326</v>
      </c>
      <c r="O83" s="22">
        <f t="shared" si="73"/>
        <v>7283.478448651621</v>
      </c>
      <c r="P83" s="22">
        <f t="shared" si="73"/>
        <v>6908.3138046122976</v>
      </c>
      <c r="Q83" s="22">
        <f t="shared" si="73"/>
        <v>6554.8025809694091</v>
      </c>
      <c r="R83" s="22">
        <f t="shared" si="73"/>
        <v>6220.1463365536119</v>
      </c>
      <c r="S83" s="22">
        <f t="shared" si="73"/>
        <v>5904.1490008387236</v>
      </c>
      <c r="T83" s="22">
        <f t="shared" si="73"/>
        <v>5604.6576907049939</v>
      </c>
      <c r="U83" s="22">
        <f t="shared" si="73"/>
        <v>5320.2754144761666</v>
      </c>
      <c r="V83" s="22">
        <f t="shared" si="73"/>
        <v>5050.7117800859442</v>
      </c>
      <c r="W83" s="22">
        <f t="shared" si="73"/>
        <v>4795.3535757070567</v>
      </c>
      <c r="X83" s="22">
        <f t="shared" si="73"/>
        <v>4553.3720308262828</v>
      </c>
      <c r="Y83" s="22">
        <f t="shared" si="73"/>
        <v>4323.9396155734239</v>
      </c>
      <c r="Z83" s="22">
        <f t="shared" si="73"/>
        <v>4106.3854020825347</v>
      </c>
      <c r="AA83" s="22">
        <f>AA81/(1+$C66)^AA78</f>
        <v>3900.0754991515937</v>
      </c>
      <c r="AB83" s="22">
        <f t="shared" si="73"/>
        <v>3704.4109421940675</v>
      </c>
      <c r="AC83" s="22">
        <f t="shared" si="73"/>
        <v>3518.8257069732713</v>
      </c>
      <c r="AD83" s="22">
        <f t="shared" si="73"/>
        <v>3342.784839669609</v>
      </c>
      <c r="AE83" s="22">
        <f t="shared" si="73"/>
        <v>3175.7826962887866</v>
      </c>
      <c r="AF83" s="22">
        <f t="shared" si="73"/>
        <v>3017.3412848485118</v>
      </c>
      <c r="AG83" s="22">
        <f t="shared" si="73"/>
        <v>2867.0087041837437</v>
      </c>
      <c r="AH83" s="22">
        <f t="shared" si="73"/>
        <v>2724.3576735879969</v>
      </c>
      <c r="AI83" s="22">
        <f t="shared" si="73"/>
        <v>2588.9841478620783</v>
      </c>
      <c r="AJ83" s="22">
        <f t="shared" si="73"/>
        <v>2460.5060126735261</v>
      </c>
      <c r="AK83" s="22">
        <f t="shared" si="73"/>
        <v>2338.5618554411349</v>
      </c>
      <c r="AL83" s="22">
        <f t="shared" si="73"/>
        <v>2222.8098072508519</v>
      </c>
      <c r="AM83" s="22">
        <f t="shared" si="73"/>
        <v>2112.9264515829727</v>
      </c>
      <c r="AN83" s="22">
        <f t="shared" si="73"/>
        <v>2008.6057958872973</v>
      </c>
      <c r="AO83" s="22">
        <f t="shared" si="73"/>
        <v>1909.5583022837063</v>
      </c>
      <c r="AP83" s="22">
        <f>AP81/(1+$C66)^AP78</f>
        <v>1815.5099738914528</v>
      </c>
      <c r="AQ83" s="22">
        <f t="shared" si="73"/>
        <v>1726.2014935024058</v>
      </c>
      <c r="AR83" s="22">
        <f t="shared" si="73"/>
        <v>1641.3874115122373</v>
      </c>
      <c r="AS83" s="22">
        <f t="shared" si="73"/>
        <v>1560.8353802100789</v>
      </c>
      <c r="AT83" s="22">
        <f t="shared" si="73"/>
        <v>1484.325431702184</v>
      </c>
      <c r="AU83" s="22">
        <f t="shared" si="73"/>
        <v>1411.6492969093508</v>
      </c>
      <c r="AV83" s="22">
        <f t="shared" si="73"/>
        <v>1342.6097632319818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M84" s="128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SUM(I83:M83)</f>
        <v>77216.737637795799</v>
      </c>
      <c r="M85" s="128"/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M86" s="128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NPV(C66,I21:M21)</f>
        <v>818376.35303130921</v>
      </c>
      <c r="M87" s="128"/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131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M89" s="128"/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M90" s="128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H138+H139+H133</f>
        <v>0</v>
      </c>
      <c r="I91" s="22">
        <f>I138+I139+I133</f>
        <v>5083.4829902749225</v>
      </c>
      <c r="J91" s="22">
        <f t="shared" ref="J91:AV91" si="74">J138+J139+J133</f>
        <v>4822.4613665079141</v>
      </c>
      <c r="K91" s="22">
        <f t="shared" si="74"/>
        <v>4505.3919524524808</v>
      </c>
      <c r="L91" s="22">
        <f t="shared" si="74"/>
        <v>4188.3225383970475</v>
      </c>
      <c r="M91" s="132">
        <f t="shared" si="74"/>
        <v>3871.2531243416142</v>
      </c>
      <c r="N91" s="22">
        <f t="shared" si="74"/>
        <v>56.047790288424174</v>
      </c>
      <c r="O91" s="22">
        <f>O138+O139+O133</f>
        <v>0</v>
      </c>
      <c r="P91" s="22">
        <f t="shared" si="74"/>
        <v>0</v>
      </c>
      <c r="Q91" s="22">
        <f t="shared" si="74"/>
        <v>0</v>
      </c>
      <c r="R91" s="22">
        <f t="shared" si="74"/>
        <v>0</v>
      </c>
      <c r="S91" s="22">
        <f t="shared" si="74"/>
        <v>0</v>
      </c>
      <c r="T91" s="22">
        <f t="shared" si="74"/>
        <v>0</v>
      </c>
      <c r="U91" s="22">
        <f>U138+U139+U133</f>
        <v>0</v>
      </c>
      <c r="V91" s="22">
        <f t="shared" si="74"/>
        <v>0</v>
      </c>
      <c r="W91" s="22">
        <f t="shared" si="74"/>
        <v>0</v>
      </c>
      <c r="X91" s="22">
        <f t="shared" si="74"/>
        <v>0</v>
      </c>
      <c r="Y91" s="22">
        <f t="shared" si="74"/>
        <v>0</v>
      </c>
      <c r="Z91" s="22">
        <f t="shared" si="74"/>
        <v>0</v>
      </c>
      <c r="AA91" s="22">
        <f>AA138+AA139+AA133</f>
        <v>0</v>
      </c>
      <c r="AB91" s="22">
        <f t="shared" si="74"/>
        <v>0</v>
      </c>
      <c r="AC91" s="22">
        <f t="shared" si="74"/>
        <v>0</v>
      </c>
      <c r="AD91" s="22">
        <f t="shared" si="74"/>
        <v>0</v>
      </c>
      <c r="AE91" s="22">
        <f t="shared" si="74"/>
        <v>0</v>
      </c>
      <c r="AF91" s="22">
        <f t="shared" si="74"/>
        <v>0</v>
      </c>
      <c r="AG91" s="22">
        <f>AG138+AG139+AG133</f>
        <v>0</v>
      </c>
      <c r="AH91" s="22">
        <f t="shared" si="74"/>
        <v>0</v>
      </c>
      <c r="AI91" s="22">
        <f t="shared" si="74"/>
        <v>0</v>
      </c>
      <c r="AJ91" s="22">
        <f t="shared" si="74"/>
        <v>0</v>
      </c>
      <c r="AK91" s="22">
        <f t="shared" si="74"/>
        <v>0</v>
      </c>
      <c r="AL91" s="22">
        <f t="shared" si="74"/>
        <v>0</v>
      </c>
      <c r="AM91" s="22">
        <f>AM138+AM139+AM133</f>
        <v>0</v>
      </c>
      <c r="AN91" s="22">
        <f t="shared" si="74"/>
        <v>0</v>
      </c>
      <c r="AO91" s="22">
        <f t="shared" si="74"/>
        <v>0</v>
      </c>
      <c r="AP91" s="22">
        <f t="shared" si="74"/>
        <v>0</v>
      </c>
      <c r="AQ91" s="22">
        <f t="shared" si="74"/>
        <v>0</v>
      </c>
      <c r="AR91" s="22">
        <f t="shared" si="74"/>
        <v>0</v>
      </c>
      <c r="AS91" s="22">
        <f t="shared" si="74"/>
        <v>0</v>
      </c>
      <c r="AT91" s="22">
        <f t="shared" si="74"/>
        <v>0</v>
      </c>
      <c r="AU91" s="22">
        <f t="shared" si="74"/>
        <v>0</v>
      </c>
      <c r="AV91" s="22">
        <f t="shared" si="74"/>
        <v>0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M92" s="128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C93" s="242"/>
      <c r="D93" s="242"/>
      <c r="E93" s="242"/>
      <c r="F93" s="242"/>
      <c r="G93" s="242"/>
      <c r="H93" s="242"/>
      <c r="I93" s="240">
        <f t="shared" ref="I93:AV93" si="75">I91*1000/$I17/52.14</f>
        <v>1282.8525907664898</v>
      </c>
      <c r="J93" s="240">
        <f t="shared" si="75"/>
        <v>1216.9819530686395</v>
      </c>
      <c r="K93" s="240">
        <f t="shared" si="75"/>
        <v>1136.9672623434076</v>
      </c>
      <c r="L93" s="240">
        <f t="shared" si="75"/>
        <v>1056.9525716181756</v>
      </c>
      <c r="M93" s="240">
        <f t="shared" si="75"/>
        <v>976.93788089294355</v>
      </c>
      <c r="N93" s="243">
        <f t="shared" si="75"/>
        <v>14.144053027381791</v>
      </c>
      <c r="O93" s="240">
        <f t="shared" si="75"/>
        <v>0</v>
      </c>
      <c r="P93" s="240">
        <f t="shared" si="75"/>
        <v>0</v>
      </c>
      <c r="Q93" s="240">
        <f t="shared" si="75"/>
        <v>0</v>
      </c>
      <c r="R93" s="240">
        <f t="shared" si="75"/>
        <v>0</v>
      </c>
      <c r="S93" s="240">
        <f t="shared" si="75"/>
        <v>0</v>
      </c>
      <c r="T93" s="240">
        <f t="shared" si="75"/>
        <v>0</v>
      </c>
      <c r="U93" s="240">
        <f t="shared" si="75"/>
        <v>0</v>
      </c>
      <c r="V93" s="240">
        <f t="shared" si="75"/>
        <v>0</v>
      </c>
      <c r="W93" s="240">
        <f t="shared" si="75"/>
        <v>0</v>
      </c>
      <c r="X93" s="240">
        <f t="shared" si="75"/>
        <v>0</v>
      </c>
      <c r="Y93" s="240">
        <f t="shared" si="75"/>
        <v>0</v>
      </c>
      <c r="Z93" s="240">
        <f t="shared" si="75"/>
        <v>0</v>
      </c>
      <c r="AA93" s="240">
        <f t="shared" si="75"/>
        <v>0</v>
      </c>
      <c r="AB93" s="240">
        <f t="shared" si="75"/>
        <v>0</v>
      </c>
      <c r="AC93" s="240">
        <f t="shared" si="75"/>
        <v>0</v>
      </c>
      <c r="AD93" s="240">
        <f t="shared" si="75"/>
        <v>0</v>
      </c>
      <c r="AE93" s="240">
        <f t="shared" si="75"/>
        <v>0</v>
      </c>
      <c r="AF93" s="240">
        <f t="shared" si="75"/>
        <v>0</v>
      </c>
      <c r="AG93" s="240">
        <f t="shared" si="75"/>
        <v>0</v>
      </c>
      <c r="AH93" s="240">
        <f t="shared" si="75"/>
        <v>0</v>
      </c>
      <c r="AI93" s="240">
        <f t="shared" si="75"/>
        <v>0</v>
      </c>
      <c r="AJ93" s="240">
        <f t="shared" si="75"/>
        <v>0</v>
      </c>
      <c r="AK93" s="240">
        <f t="shared" si="75"/>
        <v>0</v>
      </c>
      <c r="AL93" s="240">
        <f t="shared" si="75"/>
        <v>0</v>
      </c>
      <c r="AM93" s="240">
        <f t="shared" si="75"/>
        <v>0</v>
      </c>
      <c r="AN93" s="240">
        <f t="shared" si="75"/>
        <v>0</v>
      </c>
      <c r="AO93" s="240">
        <f t="shared" si="75"/>
        <v>0</v>
      </c>
      <c r="AP93" s="240">
        <f t="shared" si="75"/>
        <v>0</v>
      </c>
      <c r="AQ93" s="240">
        <f t="shared" si="75"/>
        <v>0</v>
      </c>
      <c r="AR93" s="240">
        <f t="shared" si="75"/>
        <v>0</v>
      </c>
      <c r="AS93" s="240">
        <f t="shared" si="75"/>
        <v>0</v>
      </c>
      <c r="AT93" s="240">
        <f t="shared" si="75"/>
        <v>0</v>
      </c>
      <c r="AU93" s="240">
        <f t="shared" si="75"/>
        <v>0</v>
      </c>
      <c r="AV93" s="240">
        <f t="shared" si="75"/>
        <v>0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M94" s="128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NPV(C66,I91:M91)</f>
        <v>18584.325575332867</v>
      </c>
      <c r="M95" s="128"/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M96" s="128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4535.5784838617865</v>
      </c>
      <c r="M97" s="128"/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1144.5850452884406</v>
      </c>
      <c r="M98" s="128"/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M99" s="128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76">I130+I131+I132+I136</f>
        <v>11733.309758399871</v>
      </c>
      <c r="J100" s="22">
        <f t="shared" si="76"/>
        <v>4918.2789584238953</v>
      </c>
      <c r="K100" s="22">
        <f t="shared" si="76"/>
        <v>6102.2551547197581</v>
      </c>
      <c r="L100" s="22">
        <f t="shared" si="76"/>
        <v>4887.2384872128978</v>
      </c>
      <c r="M100" s="132">
        <f t="shared" si="76"/>
        <v>4872.2290986272601</v>
      </c>
      <c r="N100" s="22">
        <f t="shared" si="76"/>
        <v>3120.2271345412692</v>
      </c>
      <c r="O100" s="22">
        <f t="shared" si="76"/>
        <v>3120.6133570128945</v>
      </c>
      <c r="P100" s="22">
        <f t="shared" si="76"/>
        <v>3121.0073039339527</v>
      </c>
      <c r="Q100" s="22">
        <f t="shared" si="76"/>
        <v>3121.4091297934315</v>
      </c>
      <c r="R100" s="22">
        <f t="shared" si="76"/>
        <v>3121.8189921701</v>
      </c>
      <c r="S100" s="22">
        <f t="shared" si="76"/>
        <v>3122.2370517943023</v>
      </c>
      <c r="T100" s="22">
        <f t="shared" si="76"/>
        <v>3122.6634726109883</v>
      </c>
      <c r="U100" s="22">
        <f t="shared" si="76"/>
        <v>3123.098421844008</v>
      </c>
      <c r="V100" s="22">
        <f t="shared" si="76"/>
        <v>3123.5420700616883</v>
      </c>
      <c r="W100" s="22">
        <f t="shared" si="76"/>
        <v>3123.994591243722</v>
      </c>
      <c r="X100" s="22">
        <f t="shared" si="76"/>
        <v>3124.4561628493966</v>
      </c>
      <c r="Y100" s="22">
        <f t="shared" si="76"/>
        <v>3124.9269658871845</v>
      </c>
      <c r="Z100" s="22">
        <f t="shared" si="76"/>
        <v>3125.4071849857282</v>
      </c>
      <c r="AA100" s="22">
        <f t="shared" si="76"/>
        <v>3125.8970084662428</v>
      </c>
      <c r="AB100" s="22">
        <f t="shared" si="76"/>
        <v>3126.3966284163675</v>
      </c>
      <c r="AC100" s="22">
        <f t="shared" si="76"/>
        <v>3126.9062407654947</v>
      </c>
      <c r="AD100" s="22">
        <f t="shared" si="76"/>
        <v>3127.4260453616048</v>
      </c>
      <c r="AE100" s="22">
        <f t="shared" si="76"/>
        <v>3127.9562460496368</v>
      </c>
      <c r="AF100" s="22">
        <f t="shared" si="76"/>
        <v>3128.4970507514295</v>
      </c>
      <c r="AG100" s="22">
        <f t="shared" si="76"/>
        <v>3129.048671547258</v>
      </c>
      <c r="AH100" s="22">
        <f t="shared" si="76"/>
        <v>3129.6113247590033</v>
      </c>
      <c r="AI100" s="22">
        <f t="shared" si="76"/>
        <v>3130.1852310349836</v>
      </c>
      <c r="AJ100" s="22">
        <f t="shared" si="76"/>
        <v>3130.7706154364832</v>
      </c>
      <c r="AK100" s="22">
        <f t="shared" si="76"/>
        <v>3131.367707526013</v>
      </c>
      <c r="AL100" s="22">
        <f t="shared" si="76"/>
        <v>3131.976741457333</v>
      </c>
      <c r="AM100" s="22">
        <f t="shared" si="76"/>
        <v>3132.5979560672795</v>
      </c>
      <c r="AN100" s="22">
        <f t="shared" si="76"/>
        <v>3133.2315949694253</v>
      </c>
      <c r="AO100" s="22">
        <f t="shared" si="76"/>
        <v>3133.8779066496136</v>
      </c>
      <c r="AP100" s="22">
        <f t="shared" si="76"/>
        <v>3134.5371445634059</v>
      </c>
      <c r="AQ100" s="22">
        <f t="shared" si="76"/>
        <v>3135.2095672354744</v>
      </c>
      <c r="AR100" s="22">
        <f t="shared" si="76"/>
        <v>3135.8954383609839</v>
      </c>
      <c r="AS100" s="22">
        <f t="shared" si="76"/>
        <v>3136.5950269090035</v>
      </c>
      <c r="AT100" s="22">
        <f t="shared" si="76"/>
        <v>3137.3086072279834</v>
      </c>
      <c r="AU100" s="22">
        <f t="shared" si="76"/>
        <v>3138.036459153343</v>
      </c>
      <c r="AV100" s="22">
        <f t="shared" si="76"/>
        <v>3138.7788681172101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77">-I32</f>
        <v>-8433</v>
      </c>
      <c r="J101" s="22">
        <f t="shared" si="77"/>
        <v>-1654</v>
      </c>
      <c r="K101" s="22">
        <f t="shared" si="77"/>
        <v>-2874</v>
      </c>
      <c r="L101" s="22">
        <f t="shared" si="77"/>
        <v>-1695</v>
      </c>
      <c r="M101" s="132">
        <f t="shared" si="77"/>
        <v>-1716</v>
      </c>
      <c r="N101" s="22">
        <f t="shared" si="77"/>
        <v>0</v>
      </c>
      <c r="O101" s="22">
        <f t="shared" si="77"/>
        <v>0</v>
      </c>
      <c r="P101" s="22">
        <f t="shared" si="77"/>
        <v>0</v>
      </c>
      <c r="Q101" s="22">
        <f t="shared" si="77"/>
        <v>0</v>
      </c>
      <c r="R101" s="22">
        <f t="shared" si="77"/>
        <v>0</v>
      </c>
      <c r="S101" s="22">
        <f t="shared" si="77"/>
        <v>0</v>
      </c>
      <c r="T101" s="22">
        <f t="shared" si="77"/>
        <v>0</v>
      </c>
      <c r="U101" s="22">
        <f t="shared" si="77"/>
        <v>0</v>
      </c>
      <c r="V101" s="22">
        <f t="shared" si="77"/>
        <v>0</v>
      </c>
      <c r="W101" s="22">
        <f t="shared" si="77"/>
        <v>0</v>
      </c>
      <c r="X101" s="22">
        <f t="shared" si="77"/>
        <v>0</v>
      </c>
      <c r="Y101" s="22">
        <f t="shared" si="77"/>
        <v>0</v>
      </c>
      <c r="Z101" s="22">
        <f t="shared" si="77"/>
        <v>0</v>
      </c>
      <c r="AA101" s="22">
        <f t="shared" si="77"/>
        <v>0</v>
      </c>
      <c r="AB101" s="22">
        <f t="shared" si="77"/>
        <v>0</v>
      </c>
      <c r="AC101" s="22">
        <f t="shared" si="77"/>
        <v>0</v>
      </c>
      <c r="AD101" s="22">
        <f t="shared" si="77"/>
        <v>0</v>
      </c>
      <c r="AE101" s="22">
        <f t="shared" si="77"/>
        <v>0</v>
      </c>
      <c r="AF101" s="22">
        <f t="shared" si="77"/>
        <v>0</v>
      </c>
      <c r="AG101" s="22">
        <f t="shared" si="77"/>
        <v>0</v>
      </c>
      <c r="AH101" s="22">
        <f t="shared" si="77"/>
        <v>0</v>
      </c>
      <c r="AI101" s="22">
        <f t="shared" si="77"/>
        <v>0</v>
      </c>
      <c r="AJ101" s="22">
        <f t="shared" si="77"/>
        <v>0</v>
      </c>
      <c r="AK101" s="22">
        <f t="shared" si="77"/>
        <v>0</v>
      </c>
      <c r="AL101" s="22">
        <f t="shared" si="77"/>
        <v>0</v>
      </c>
      <c r="AM101" s="22">
        <f t="shared" si="77"/>
        <v>0</v>
      </c>
      <c r="AN101" s="22">
        <f t="shared" si="77"/>
        <v>0</v>
      </c>
      <c r="AO101" s="22">
        <f t="shared" si="77"/>
        <v>0</v>
      </c>
      <c r="AP101" s="22">
        <f t="shared" si="77"/>
        <v>0</v>
      </c>
      <c r="AQ101" s="22">
        <f t="shared" si="77"/>
        <v>0</v>
      </c>
      <c r="AR101" s="22">
        <f t="shared" si="77"/>
        <v>0</v>
      </c>
      <c r="AS101" s="22">
        <f t="shared" si="77"/>
        <v>0</v>
      </c>
      <c r="AT101" s="22">
        <f t="shared" si="77"/>
        <v>0</v>
      </c>
      <c r="AU101" s="22">
        <f t="shared" si="77"/>
        <v>0</v>
      </c>
      <c r="AV101" s="22">
        <f t="shared" si="77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3300.3097583998715</v>
      </c>
      <c r="J102" s="22">
        <f t="shared" ref="J102:AV102" si="78">J100+J101</f>
        <v>3264.2789584238953</v>
      </c>
      <c r="K102" s="22">
        <f t="shared" si="78"/>
        <v>3228.2551547197581</v>
      </c>
      <c r="L102" s="22">
        <f t="shared" si="78"/>
        <v>3192.2384872128978</v>
      </c>
      <c r="M102" s="132">
        <f t="shared" si="78"/>
        <v>3156.2290986272601</v>
      </c>
      <c r="N102" s="22">
        <f t="shared" si="78"/>
        <v>3120.2271345412692</v>
      </c>
      <c r="O102" s="22">
        <f t="shared" si="78"/>
        <v>3120.6133570128945</v>
      </c>
      <c r="P102" s="22">
        <f t="shared" si="78"/>
        <v>3121.0073039339527</v>
      </c>
      <c r="Q102" s="22">
        <f t="shared" si="78"/>
        <v>3121.4091297934315</v>
      </c>
      <c r="R102" s="22">
        <f t="shared" si="78"/>
        <v>3121.8189921701</v>
      </c>
      <c r="S102" s="22">
        <f t="shared" si="78"/>
        <v>3122.2370517943023</v>
      </c>
      <c r="T102" s="22">
        <f t="shared" si="78"/>
        <v>3122.6634726109883</v>
      </c>
      <c r="U102" s="22">
        <f t="shared" si="78"/>
        <v>3123.098421844008</v>
      </c>
      <c r="V102" s="22">
        <f t="shared" si="78"/>
        <v>3123.5420700616883</v>
      </c>
      <c r="W102" s="22">
        <f t="shared" si="78"/>
        <v>3123.994591243722</v>
      </c>
      <c r="X102" s="22">
        <f t="shared" si="78"/>
        <v>3124.4561628493966</v>
      </c>
      <c r="Y102" s="22">
        <f t="shared" si="78"/>
        <v>3124.9269658871845</v>
      </c>
      <c r="Z102" s="22">
        <f t="shared" si="78"/>
        <v>3125.4071849857282</v>
      </c>
      <c r="AA102" s="22">
        <f t="shared" si="78"/>
        <v>3125.8970084662428</v>
      </c>
      <c r="AB102" s="22">
        <f t="shared" si="78"/>
        <v>3126.3966284163675</v>
      </c>
      <c r="AC102" s="22">
        <f t="shared" si="78"/>
        <v>3126.9062407654947</v>
      </c>
      <c r="AD102" s="22">
        <f t="shared" si="78"/>
        <v>3127.4260453616048</v>
      </c>
      <c r="AE102" s="22">
        <f t="shared" si="78"/>
        <v>3127.9562460496368</v>
      </c>
      <c r="AF102" s="22">
        <f t="shared" si="78"/>
        <v>3128.4970507514295</v>
      </c>
      <c r="AG102" s="22">
        <f t="shared" si="78"/>
        <v>3129.048671547258</v>
      </c>
      <c r="AH102" s="22">
        <f t="shared" si="78"/>
        <v>3129.6113247590033</v>
      </c>
      <c r="AI102" s="22">
        <f t="shared" si="78"/>
        <v>3130.1852310349836</v>
      </c>
      <c r="AJ102" s="22">
        <f t="shared" si="78"/>
        <v>3130.7706154364832</v>
      </c>
      <c r="AK102" s="22">
        <f t="shared" si="78"/>
        <v>3131.367707526013</v>
      </c>
      <c r="AL102" s="22">
        <f t="shared" si="78"/>
        <v>3131.976741457333</v>
      </c>
      <c r="AM102" s="22">
        <f t="shared" si="78"/>
        <v>3132.5979560672795</v>
      </c>
      <c r="AN102" s="22">
        <f t="shared" si="78"/>
        <v>3133.2315949694253</v>
      </c>
      <c r="AO102" s="22">
        <f t="shared" si="78"/>
        <v>3133.8779066496136</v>
      </c>
      <c r="AP102" s="22">
        <f t="shared" si="78"/>
        <v>3134.5371445634059</v>
      </c>
      <c r="AQ102" s="22">
        <f t="shared" si="78"/>
        <v>3135.2095672354744</v>
      </c>
      <c r="AR102" s="22">
        <f t="shared" si="78"/>
        <v>3135.8954383609839</v>
      </c>
      <c r="AS102" s="22">
        <f t="shared" si="78"/>
        <v>3136.5950269090035</v>
      </c>
      <c r="AT102" s="22">
        <f t="shared" si="78"/>
        <v>3137.3086072279834</v>
      </c>
      <c r="AU102" s="22">
        <f t="shared" si="78"/>
        <v>3138.036459153343</v>
      </c>
      <c r="AV102" s="22">
        <f t="shared" si="78"/>
        <v>3138.7788681172101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13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M104" s="128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79">I102*1000/$I17/52.14</f>
        <v>832.85631760641184</v>
      </c>
      <c r="J105" s="23">
        <f t="shared" si="79"/>
        <v>823.76369249386653</v>
      </c>
      <c r="K105" s="23">
        <f t="shared" si="79"/>
        <v>814.67283293959531</v>
      </c>
      <c r="L105" s="23">
        <f t="shared" si="79"/>
        <v>805.58377425476397</v>
      </c>
      <c r="M105" s="23">
        <f t="shared" si="79"/>
        <v>796.49655245676104</v>
      </c>
      <c r="N105" s="123">
        <f t="shared" si="79"/>
        <v>787.4112042833234</v>
      </c>
      <c r="O105" s="23">
        <f t="shared" si="79"/>
        <v>787.50867023320166</v>
      </c>
      <c r="P105" s="23">
        <f t="shared" si="79"/>
        <v>787.60808550207742</v>
      </c>
      <c r="Q105" s="23">
        <f t="shared" si="79"/>
        <v>787.7094890763309</v>
      </c>
      <c r="R105" s="23">
        <f t="shared" si="79"/>
        <v>787.81292072206918</v>
      </c>
      <c r="S105" s="23">
        <f t="shared" si="79"/>
        <v>787.91842100072233</v>
      </c>
      <c r="T105" s="23">
        <f t="shared" si="79"/>
        <v>788.02603128494854</v>
      </c>
      <c r="U105" s="23">
        <f t="shared" si="79"/>
        <v>788.13579377485917</v>
      </c>
      <c r="V105" s="23">
        <f t="shared" si="79"/>
        <v>788.24775151456811</v>
      </c>
      <c r="W105" s="23">
        <f t="shared" si="79"/>
        <v>788.36194840907126</v>
      </c>
      <c r="X105" s="23">
        <f t="shared" si="79"/>
        <v>788.47842924146437</v>
      </c>
      <c r="Y105" s="23">
        <f t="shared" si="79"/>
        <v>788.59723969050538</v>
      </c>
      <c r="Z105" s="23">
        <f t="shared" si="79"/>
        <v>788.71842634852726</v>
      </c>
      <c r="AA105" s="23">
        <f t="shared" si="79"/>
        <v>788.84203673970956</v>
      </c>
      <c r="AB105" s="23">
        <f t="shared" si="79"/>
        <v>788.9681193387155</v>
      </c>
      <c r="AC105" s="23">
        <f t="shared" si="79"/>
        <v>789.09672358970147</v>
      </c>
      <c r="AD105" s="23">
        <f t="shared" si="79"/>
        <v>789.22789992570745</v>
      </c>
      <c r="AE105" s="23">
        <f t="shared" si="79"/>
        <v>789.36169978843316</v>
      </c>
      <c r="AF105" s="23">
        <f t="shared" si="79"/>
        <v>789.49817564841351</v>
      </c>
      <c r="AG105" s="23">
        <f t="shared" si="79"/>
        <v>789.63738102559353</v>
      </c>
      <c r="AH105" s="23">
        <f t="shared" si="79"/>
        <v>789.77937051031711</v>
      </c>
      <c r="AI105" s="23">
        <f t="shared" si="79"/>
        <v>789.92419978473526</v>
      </c>
      <c r="AJ105" s="23">
        <f t="shared" si="79"/>
        <v>790.07192564464174</v>
      </c>
      <c r="AK105" s="23">
        <f t="shared" si="79"/>
        <v>790.22260602174629</v>
      </c>
      <c r="AL105" s="23">
        <f t="shared" si="79"/>
        <v>790.37630000639297</v>
      </c>
      <c r="AM105" s="23">
        <f t="shared" si="79"/>
        <v>790.53306787073245</v>
      </c>
      <c r="AN105" s="23">
        <f t="shared" si="79"/>
        <v>790.69297109235902</v>
      </c>
      <c r="AO105" s="23">
        <f t="shared" si="79"/>
        <v>790.85607237841782</v>
      </c>
      <c r="AP105" s="23">
        <f t="shared" si="79"/>
        <v>791.02243569019788</v>
      </c>
      <c r="AQ105" s="23">
        <f t="shared" si="79"/>
        <v>791.19212626821377</v>
      </c>
      <c r="AR105" s="23">
        <f t="shared" si="79"/>
        <v>791.36521065778982</v>
      </c>
      <c r="AS105" s="23">
        <f t="shared" si="79"/>
        <v>791.54175673515715</v>
      </c>
      <c r="AT105" s="23">
        <f t="shared" si="79"/>
        <v>791.72183373407211</v>
      </c>
      <c r="AU105" s="23">
        <f t="shared" si="79"/>
        <v>791.90551227296521</v>
      </c>
      <c r="AV105" s="23">
        <f t="shared" si="79"/>
        <v>792.09286438263632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M106" s="128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NPV(C66,I102:M102)</f>
        <v>13247.657972360174</v>
      </c>
      <c r="M107" s="128"/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M108" s="128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3233.1435551661475</v>
      </c>
      <c r="M109" s="128"/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815.90645508200282</v>
      </c>
      <c r="J110" s="83"/>
      <c r="K110" s="83"/>
      <c r="L110" s="83"/>
      <c r="M110" s="131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1" spans="1:64" x14ac:dyDescent="0.35">
      <c r="M111" s="128"/>
    </row>
    <row r="112" spans="1:64" x14ac:dyDescent="0.35">
      <c r="A112" s="90" t="s">
        <v>0</v>
      </c>
      <c r="B112" s="91"/>
      <c r="C112" s="92"/>
      <c r="D112" s="93"/>
      <c r="E112" s="93"/>
      <c r="F112" s="93"/>
      <c r="G112" s="93"/>
      <c r="H112" s="93"/>
      <c r="I112" s="93"/>
      <c r="J112" s="93"/>
      <c r="K112" s="93"/>
      <c r="L112" s="93"/>
      <c r="M112" s="13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51" x14ac:dyDescent="0.35">
      <c r="A113" s="90" t="s">
        <v>131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13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t="s">
        <v>1</v>
      </c>
      <c r="B114" s="83"/>
      <c r="C114" s="83"/>
      <c r="D114" s="94"/>
      <c r="E114" s="83"/>
      <c r="F114" s="83"/>
      <c r="G114" s="83"/>
      <c r="H114" s="95" t="s">
        <v>63</v>
      </c>
      <c r="I114" s="95" t="s">
        <v>63</v>
      </c>
      <c r="J114" s="95" t="s">
        <v>63</v>
      </c>
      <c r="K114" s="95" t="s">
        <v>63</v>
      </c>
      <c r="L114" s="95" t="s">
        <v>63</v>
      </c>
      <c r="M114" s="134" t="s">
        <v>63</v>
      </c>
      <c r="N114" s="95" t="s">
        <v>63</v>
      </c>
      <c r="O114" s="95" t="s">
        <v>63</v>
      </c>
      <c r="P114" s="95" t="s">
        <v>63</v>
      </c>
      <c r="Q114" s="95" t="s">
        <v>63</v>
      </c>
      <c r="R114" s="95" t="s">
        <v>63</v>
      </c>
      <c r="S114" s="95" t="s">
        <v>63</v>
      </c>
      <c r="T114" s="95" t="s">
        <v>63</v>
      </c>
      <c r="U114" s="95" t="s">
        <v>63</v>
      </c>
      <c r="V114" s="95" t="s">
        <v>63</v>
      </c>
      <c r="W114" s="95" t="s">
        <v>63</v>
      </c>
      <c r="X114" s="95" t="s">
        <v>63</v>
      </c>
      <c r="Y114" s="95" t="s">
        <v>63</v>
      </c>
      <c r="Z114" s="95" t="s">
        <v>63</v>
      </c>
      <c r="AA114" s="95" t="s">
        <v>63</v>
      </c>
      <c r="AB114" s="95" t="s">
        <v>63</v>
      </c>
      <c r="AC114" s="95" t="s">
        <v>63</v>
      </c>
      <c r="AD114" s="95" t="s">
        <v>63</v>
      </c>
      <c r="AE114" s="95" t="s">
        <v>63</v>
      </c>
      <c r="AF114" s="95" t="s">
        <v>63</v>
      </c>
      <c r="AG114" s="95" t="s">
        <v>63</v>
      </c>
      <c r="AH114" s="95" t="s">
        <v>63</v>
      </c>
      <c r="AI114" s="95" t="s">
        <v>63</v>
      </c>
      <c r="AJ114" s="95" t="s">
        <v>63</v>
      </c>
      <c r="AK114" s="95" t="s">
        <v>63</v>
      </c>
      <c r="AL114" s="95" t="s">
        <v>63</v>
      </c>
      <c r="AM114" s="95" t="s">
        <v>63</v>
      </c>
      <c r="AN114" s="95" t="s">
        <v>63</v>
      </c>
      <c r="AO114" s="95" t="s">
        <v>63</v>
      </c>
      <c r="AP114" s="95" t="s">
        <v>63</v>
      </c>
      <c r="AQ114" s="95" t="s">
        <v>63</v>
      </c>
      <c r="AR114" s="95" t="s">
        <v>63</v>
      </c>
      <c r="AS114" s="95" t="s">
        <v>63</v>
      </c>
      <c r="AT114" s="95" t="s">
        <v>63</v>
      </c>
      <c r="AU114" s="95" t="s">
        <v>63</v>
      </c>
      <c r="AV114" s="95" t="s">
        <v>63</v>
      </c>
    </row>
    <row r="115" spans="1:51" x14ac:dyDescent="0.35">
      <c r="B115" s="96" t="s">
        <v>64</v>
      </c>
      <c r="C115" s="97"/>
      <c r="D115" s="98">
        <v>2018</v>
      </c>
      <c r="E115" s="98">
        <v>2019</v>
      </c>
      <c r="F115" s="98">
        <v>2020</v>
      </c>
      <c r="G115" s="98">
        <v>2021</v>
      </c>
      <c r="H115" s="98">
        <f>G115+1</f>
        <v>2022</v>
      </c>
      <c r="I115" s="98">
        <f t="shared" ref="I115:AV115" si="80">H115+1</f>
        <v>2023</v>
      </c>
      <c r="J115" s="98">
        <f t="shared" si="80"/>
        <v>2024</v>
      </c>
      <c r="K115" s="98">
        <f t="shared" si="80"/>
        <v>2025</v>
      </c>
      <c r="L115" s="98">
        <f t="shared" si="80"/>
        <v>2026</v>
      </c>
      <c r="M115" s="98">
        <f t="shared" si="80"/>
        <v>2027</v>
      </c>
      <c r="N115" s="98">
        <f t="shared" si="80"/>
        <v>2028</v>
      </c>
      <c r="O115" s="98">
        <f t="shared" si="80"/>
        <v>2029</v>
      </c>
      <c r="P115" s="98">
        <f t="shared" si="80"/>
        <v>2030</v>
      </c>
      <c r="Q115" s="98">
        <f t="shared" si="80"/>
        <v>2031</v>
      </c>
      <c r="R115" s="98">
        <f t="shared" si="80"/>
        <v>2032</v>
      </c>
      <c r="S115" s="98">
        <f t="shared" si="80"/>
        <v>2033</v>
      </c>
      <c r="T115" s="98">
        <f t="shared" si="80"/>
        <v>2034</v>
      </c>
      <c r="U115" s="98">
        <f t="shared" si="80"/>
        <v>2035</v>
      </c>
      <c r="V115" s="98">
        <f t="shared" si="80"/>
        <v>2036</v>
      </c>
      <c r="W115" s="98">
        <f t="shared" si="80"/>
        <v>2037</v>
      </c>
      <c r="X115" s="98">
        <f t="shared" si="80"/>
        <v>2038</v>
      </c>
      <c r="Y115" s="98">
        <f t="shared" si="80"/>
        <v>2039</v>
      </c>
      <c r="Z115" s="98">
        <f t="shared" si="80"/>
        <v>2040</v>
      </c>
      <c r="AA115" s="98">
        <f t="shared" si="80"/>
        <v>2041</v>
      </c>
      <c r="AB115" s="98">
        <f t="shared" si="80"/>
        <v>2042</v>
      </c>
      <c r="AC115" s="98">
        <f t="shared" si="80"/>
        <v>2043</v>
      </c>
      <c r="AD115" s="98">
        <f t="shared" si="80"/>
        <v>2044</v>
      </c>
      <c r="AE115" s="98">
        <f t="shared" si="80"/>
        <v>2045</v>
      </c>
      <c r="AF115" s="98">
        <f t="shared" si="80"/>
        <v>2046</v>
      </c>
      <c r="AG115" s="98">
        <f t="shared" si="80"/>
        <v>2047</v>
      </c>
      <c r="AH115" s="98">
        <f t="shared" si="80"/>
        <v>2048</v>
      </c>
      <c r="AI115" s="98">
        <f t="shared" si="80"/>
        <v>2049</v>
      </c>
      <c r="AJ115" s="98">
        <f t="shared" si="80"/>
        <v>2050</v>
      </c>
      <c r="AK115" s="98">
        <f t="shared" si="80"/>
        <v>2051</v>
      </c>
      <c r="AL115" s="98">
        <f t="shared" si="80"/>
        <v>2052</v>
      </c>
      <c r="AM115" s="98">
        <f t="shared" si="80"/>
        <v>2053</v>
      </c>
      <c r="AN115" s="98">
        <f t="shared" si="80"/>
        <v>2054</v>
      </c>
      <c r="AO115" s="98">
        <f t="shared" si="80"/>
        <v>2055</v>
      </c>
      <c r="AP115" s="98">
        <f t="shared" si="80"/>
        <v>2056</v>
      </c>
      <c r="AQ115" s="98">
        <f t="shared" si="80"/>
        <v>2057</v>
      </c>
      <c r="AR115" s="98">
        <f t="shared" si="80"/>
        <v>2058</v>
      </c>
      <c r="AS115" s="98">
        <f t="shared" si="80"/>
        <v>2059</v>
      </c>
      <c r="AT115" s="98">
        <f t="shared" si="80"/>
        <v>2060</v>
      </c>
      <c r="AU115" s="98">
        <f t="shared" si="80"/>
        <v>2061</v>
      </c>
      <c r="AV115" s="98">
        <f t="shared" si="80"/>
        <v>2062</v>
      </c>
      <c r="AW115" s="97"/>
    </row>
    <row r="116" spans="1:51" x14ac:dyDescent="0.35">
      <c r="B116" t="s">
        <v>65</v>
      </c>
      <c r="C116" s="99"/>
      <c r="D116" s="22"/>
      <c r="E116" s="22"/>
      <c r="F116" s="206"/>
      <c r="G116" s="206"/>
      <c r="H116" s="206">
        <f t="shared" ref="H116:AV116" si="81">+$I$159</f>
        <v>17490.679599988784</v>
      </c>
      <c r="I116" s="206">
        <f t="shared" si="81"/>
        <v>17490.679599988784</v>
      </c>
      <c r="J116" s="206">
        <f t="shared" si="81"/>
        <v>17490.679599988784</v>
      </c>
      <c r="K116" s="206">
        <f t="shared" si="81"/>
        <v>17490.679599988784</v>
      </c>
      <c r="L116" s="206">
        <f t="shared" si="81"/>
        <v>17490.679599988784</v>
      </c>
      <c r="M116" s="207">
        <f t="shared" si="81"/>
        <v>17490.679599988784</v>
      </c>
      <c r="N116" s="206">
        <f t="shared" si="81"/>
        <v>17490.679599988784</v>
      </c>
      <c r="O116" s="206">
        <f t="shared" si="81"/>
        <v>17490.679599988784</v>
      </c>
      <c r="P116" s="206">
        <f t="shared" si="81"/>
        <v>17490.679599988784</v>
      </c>
      <c r="Q116" s="206">
        <f t="shared" si="81"/>
        <v>17490.679599988784</v>
      </c>
      <c r="R116" s="206">
        <f t="shared" si="81"/>
        <v>17490.679599988784</v>
      </c>
      <c r="S116" s="206">
        <f t="shared" si="81"/>
        <v>17490.679599988784</v>
      </c>
      <c r="T116" s="206">
        <f t="shared" si="81"/>
        <v>17490.679599988784</v>
      </c>
      <c r="U116" s="206">
        <f t="shared" si="81"/>
        <v>17490.679599988784</v>
      </c>
      <c r="V116" s="206">
        <f t="shared" si="81"/>
        <v>17490.679599988784</v>
      </c>
      <c r="W116" s="206">
        <f t="shared" si="81"/>
        <v>17490.679599988784</v>
      </c>
      <c r="X116" s="206">
        <f t="shared" si="81"/>
        <v>17490.679599988784</v>
      </c>
      <c r="Y116" s="206">
        <f t="shared" si="81"/>
        <v>17490.679599988784</v>
      </c>
      <c r="Z116" s="206">
        <f t="shared" si="81"/>
        <v>17490.679599988784</v>
      </c>
      <c r="AA116" s="206">
        <f t="shared" si="81"/>
        <v>17490.679599988784</v>
      </c>
      <c r="AB116" s="206">
        <f t="shared" si="81"/>
        <v>17490.679599988784</v>
      </c>
      <c r="AC116" s="206">
        <f t="shared" si="81"/>
        <v>17490.679599988784</v>
      </c>
      <c r="AD116" s="206">
        <f t="shared" si="81"/>
        <v>17490.679599988784</v>
      </c>
      <c r="AE116" s="206">
        <f t="shared" si="81"/>
        <v>17490.679599988784</v>
      </c>
      <c r="AF116" s="206">
        <f t="shared" si="81"/>
        <v>17490.679599988784</v>
      </c>
      <c r="AG116" s="206">
        <f t="shared" si="81"/>
        <v>17490.679599988784</v>
      </c>
      <c r="AH116" s="206">
        <f t="shared" si="81"/>
        <v>17490.679599988784</v>
      </c>
      <c r="AI116" s="206">
        <f t="shared" si="81"/>
        <v>17490.679599988784</v>
      </c>
      <c r="AJ116" s="206">
        <f t="shared" si="81"/>
        <v>17490.679599988784</v>
      </c>
      <c r="AK116" s="206">
        <f t="shared" si="81"/>
        <v>17490.679599988784</v>
      </c>
      <c r="AL116" s="206">
        <f t="shared" si="81"/>
        <v>17490.679599988784</v>
      </c>
      <c r="AM116" s="206">
        <f t="shared" si="81"/>
        <v>17490.679599988784</v>
      </c>
      <c r="AN116" s="206">
        <f t="shared" si="81"/>
        <v>17490.679599988784</v>
      </c>
      <c r="AO116" s="206">
        <f t="shared" si="81"/>
        <v>17490.679599988784</v>
      </c>
      <c r="AP116" s="206">
        <f t="shared" si="81"/>
        <v>17490.679599988784</v>
      </c>
      <c r="AQ116" s="206">
        <f t="shared" si="81"/>
        <v>17490.679599988784</v>
      </c>
      <c r="AR116" s="206">
        <f t="shared" si="81"/>
        <v>17490.679599988784</v>
      </c>
      <c r="AS116" s="206">
        <f t="shared" si="81"/>
        <v>17490.679599988784</v>
      </c>
      <c r="AT116" s="206">
        <f t="shared" si="81"/>
        <v>17490.679599988784</v>
      </c>
      <c r="AU116" s="206">
        <f t="shared" si="81"/>
        <v>17490.679599988784</v>
      </c>
      <c r="AV116" s="206">
        <f t="shared" si="81"/>
        <v>17490.679599988784</v>
      </c>
      <c r="AW116" s="205"/>
      <c r="AX116" s="86"/>
      <c r="AY116" s="86"/>
    </row>
    <row r="117" spans="1:51" x14ac:dyDescent="0.35">
      <c r="B117" t="s">
        <v>66</v>
      </c>
      <c r="C117" s="99"/>
      <c r="D117" s="100"/>
      <c r="E117" s="100"/>
      <c r="F117" s="203"/>
      <c r="G117" s="203">
        <v>0</v>
      </c>
      <c r="H117" s="203">
        <f>-H175</f>
        <v>0</v>
      </c>
      <c r="I117" s="203">
        <f t="shared" ref="I117:AV117" si="82">-I175</f>
        <v>-3498.1359199977569</v>
      </c>
      <c r="J117" s="203">
        <f t="shared" si="82"/>
        <v>-6996.2718399955138</v>
      </c>
      <c r="K117" s="203">
        <f t="shared" si="82"/>
        <v>-10494.407759993272</v>
      </c>
      <c r="L117" s="203">
        <f t="shared" si="82"/>
        <v>-13992.543679991028</v>
      </c>
      <c r="M117" s="204">
        <f t="shared" si="82"/>
        <v>-17490.679599988784</v>
      </c>
      <c r="N117" s="203">
        <f t="shared" si="82"/>
        <v>-17490.679599988784</v>
      </c>
      <c r="O117" s="203">
        <f t="shared" si="82"/>
        <v>-17490.679599988784</v>
      </c>
      <c r="P117" s="203">
        <f t="shared" si="82"/>
        <v>-17490.679599988784</v>
      </c>
      <c r="Q117" s="203">
        <f t="shared" si="82"/>
        <v>-17490.679599988784</v>
      </c>
      <c r="R117" s="203">
        <f t="shared" si="82"/>
        <v>-17490.679599988784</v>
      </c>
      <c r="S117" s="203">
        <f t="shared" si="82"/>
        <v>-17490.679599988784</v>
      </c>
      <c r="T117" s="203">
        <f t="shared" si="82"/>
        <v>-17490.679599988784</v>
      </c>
      <c r="U117" s="203">
        <f t="shared" si="82"/>
        <v>-17490.679599988784</v>
      </c>
      <c r="V117" s="203">
        <f t="shared" si="82"/>
        <v>-17490.679599988784</v>
      </c>
      <c r="W117" s="203">
        <f t="shared" si="82"/>
        <v>-17490.679599988784</v>
      </c>
      <c r="X117" s="203">
        <f t="shared" si="82"/>
        <v>-17490.679599988784</v>
      </c>
      <c r="Y117" s="203">
        <f t="shared" si="82"/>
        <v>-17490.679599988784</v>
      </c>
      <c r="Z117" s="203">
        <f t="shared" si="82"/>
        <v>-17490.679599988784</v>
      </c>
      <c r="AA117" s="203">
        <f t="shared" si="82"/>
        <v>-17490.679599988784</v>
      </c>
      <c r="AB117" s="203">
        <f t="shared" si="82"/>
        <v>-17490.679599988784</v>
      </c>
      <c r="AC117" s="203">
        <f t="shared" si="82"/>
        <v>-17490.679599988784</v>
      </c>
      <c r="AD117" s="203">
        <f t="shared" si="82"/>
        <v>-17490.679599988784</v>
      </c>
      <c r="AE117" s="203">
        <f t="shared" si="82"/>
        <v>-17490.679599988784</v>
      </c>
      <c r="AF117" s="203">
        <f t="shared" si="82"/>
        <v>-17490.679599988784</v>
      </c>
      <c r="AG117" s="203">
        <f t="shared" si="82"/>
        <v>-17490.679599988784</v>
      </c>
      <c r="AH117" s="203">
        <f t="shared" si="82"/>
        <v>-17490.679599988784</v>
      </c>
      <c r="AI117" s="203">
        <f t="shared" si="82"/>
        <v>-17490.679599988784</v>
      </c>
      <c r="AJ117" s="203">
        <f t="shared" si="82"/>
        <v>-17490.679599988784</v>
      </c>
      <c r="AK117" s="203">
        <f t="shared" si="82"/>
        <v>-17490.679599988784</v>
      </c>
      <c r="AL117" s="203">
        <f t="shared" si="82"/>
        <v>-17490.679599988784</v>
      </c>
      <c r="AM117" s="203">
        <f t="shared" si="82"/>
        <v>-17490.679599988784</v>
      </c>
      <c r="AN117" s="203">
        <f t="shared" si="82"/>
        <v>-17490.679599988784</v>
      </c>
      <c r="AO117" s="203">
        <f t="shared" si="82"/>
        <v>-17490.679599988784</v>
      </c>
      <c r="AP117" s="203">
        <f t="shared" si="82"/>
        <v>-17490.679599988784</v>
      </c>
      <c r="AQ117" s="203">
        <f t="shared" si="82"/>
        <v>-17490.679599988784</v>
      </c>
      <c r="AR117" s="203">
        <f t="shared" si="82"/>
        <v>-17490.679599988784</v>
      </c>
      <c r="AS117" s="203">
        <f t="shared" si="82"/>
        <v>-17490.679599988784</v>
      </c>
      <c r="AT117" s="203">
        <f t="shared" si="82"/>
        <v>-17490.679599988784</v>
      </c>
      <c r="AU117" s="203">
        <f t="shared" si="82"/>
        <v>-17490.679599988784</v>
      </c>
      <c r="AV117" s="203">
        <f t="shared" si="82"/>
        <v>-17490.679599988784</v>
      </c>
      <c r="AW117" s="205"/>
      <c r="AX117" s="86"/>
      <c r="AY117" s="86"/>
    </row>
    <row r="118" spans="1:51" x14ac:dyDescent="0.35">
      <c r="B118" t="s">
        <v>67</v>
      </c>
      <c r="C118" s="99"/>
      <c r="D118" s="22">
        <f>+D116+D117</f>
        <v>0</v>
      </c>
      <c r="E118" s="22">
        <f>+E116+E117</f>
        <v>0</v>
      </c>
      <c r="F118" s="206">
        <f>+F116+F117</f>
        <v>0</v>
      </c>
      <c r="G118" s="206">
        <f>+G116+G117</f>
        <v>0</v>
      </c>
      <c r="H118" s="206">
        <f>+H116+H117</f>
        <v>17490.679599988784</v>
      </c>
      <c r="I118" s="206">
        <f t="shared" ref="I118:AV118" si="83">+I116+I117</f>
        <v>13992.543679991028</v>
      </c>
      <c r="J118" s="206">
        <f t="shared" si="83"/>
        <v>10494.40775999327</v>
      </c>
      <c r="K118" s="206">
        <f t="shared" si="83"/>
        <v>6996.271839995512</v>
      </c>
      <c r="L118" s="206">
        <f t="shared" si="83"/>
        <v>3498.135919997756</v>
      </c>
      <c r="M118" s="207">
        <f t="shared" si="83"/>
        <v>0</v>
      </c>
      <c r="N118" s="206">
        <f t="shared" si="83"/>
        <v>0</v>
      </c>
      <c r="O118" s="206">
        <f t="shared" si="83"/>
        <v>0</v>
      </c>
      <c r="P118" s="206">
        <f t="shared" si="83"/>
        <v>0</v>
      </c>
      <c r="Q118" s="206">
        <f t="shared" si="83"/>
        <v>0</v>
      </c>
      <c r="R118" s="206">
        <f t="shared" si="83"/>
        <v>0</v>
      </c>
      <c r="S118" s="206">
        <f t="shared" si="83"/>
        <v>0</v>
      </c>
      <c r="T118" s="206">
        <f t="shared" si="83"/>
        <v>0</v>
      </c>
      <c r="U118" s="206">
        <f t="shared" si="83"/>
        <v>0</v>
      </c>
      <c r="V118" s="206">
        <f t="shared" si="83"/>
        <v>0</v>
      </c>
      <c r="W118" s="206">
        <f t="shared" si="83"/>
        <v>0</v>
      </c>
      <c r="X118" s="206">
        <f t="shared" si="83"/>
        <v>0</v>
      </c>
      <c r="Y118" s="206">
        <f t="shared" si="83"/>
        <v>0</v>
      </c>
      <c r="Z118" s="206">
        <f t="shared" si="83"/>
        <v>0</v>
      </c>
      <c r="AA118" s="206">
        <f t="shared" si="83"/>
        <v>0</v>
      </c>
      <c r="AB118" s="206">
        <f t="shared" si="83"/>
        <v>0</v>
      </c>
      <c r="AC118" s="206">
        <f t="shared" si="83"/>
        <v>0</v>
      </c>
      <c r="AD118" s="206">
        <f t="shared" si="83"/>
        <v>0</v>
      </c>
      <c r="AE118" s="206">
        <f t="shared" si="83"/>
        <v>0</v>
      </c>
      <c r="AF118" s="206">
        <f t="shared" si="83"/>
        <v>0</v>
      </c>
      <c r="AG118" s="206">
        <f t="shared" si="83"/>
        <v>0</v>
      </c>
      <c r="AH118" s="206">
        <f t="shared" si="83"/>
        <v>0</v>
      </c>
      <c r="AI118" s="206">
        <f t="shared" si="83"/>
        <v>0</v>
      </c>
      <c r="AJ118" s="206">
        <f t="shared" si="83"/>
        <v>0</v>
      </c>
      <c r="AK118" s="206">
        <f t="shared" si="83"/>
        <v>0</v>
      </c>
      <c r="AL118" s="206">
        <f t="shared" si="83"/>
        <v>0</v>
      </c>
      <c r="AM118" s="206">
        <f t="shared" si="83"/>
        <v>0</v>
      </c>
      <c r="AN118" s="206">
        <f t="shared" si="83"/>
        <v>0</v>
      </c>
      <c r="AO118" s="206">
        <f t="shared" si="83"/>
        <v>0</v>
      </c>
      <c r="AP118" s="206">
        <f t="shared" si="83"/>
        <v>0</v>
      </c>
      <c r="AQ118" s="206">
        <f t="shared" si="83"/>
        <v>0</v>
      </c>
      <c r="AR118" s="206">
        <f t="shared" si="83"/>
        <v>0</v>
      </c>
      <c r="AS118" s="206">
        <f t="shared" si="83"/>
        <v>0</v>
      </c>
      <c r="AT118" s="206">
        <f t="shared" si="83"/>
        <v>0</v>
      </c>
      <c r="AU118" s="206">
        <f t="shared" si="83"/>
        <v>0</v>
      </c>
      <c r="AV118" s="206">
        <f t="shared" si="83"/>
        <v>0</v>
      </c>
      <c r="AW118" s="205"/>
      <c r="AX118" s="86"/>
      <c r="AY118" s="86"/>
    </row>
    <row r="119" spans="1:51" x14ac:dyDescent="0.35">
      <c r="C119" s="99"/>
      <c r="D119" s="22"/>
      <c r="E119" s="22"/>
      <c r="F119" s="86"/>
      <c r="G119" s="86"/>
      <c r="H119" s="86"/>
      <c r="I119" s="86"/>
      <c r="J119" s="86"/>
      <c r="K119" s="86"/>
      <c r="L119" s="86"/>
      <c r="M119" s="208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209"/>
      <c r="AX119" s="86"/>
      <c r="AY119" s="86"/>
    </row>
    <row r="120" spans="1:51" x14ac:dyDescent="0.35">
      <c r="B120" t="s">
        <v>68</v>
      </c>
      <c r="C120" s="99"/>
      <c r="D120" s="22"/>
      <c r="E120" s="22"/>
      <c r="F120" s="206"/>
      <c r="G120" s="206">
        <f>-G185</f>
        <v>0</v>
      </c>
      <c r="H120" s="206">
        <f>-H185</f>
        <v>-85.59193004964591</v>
      </c>
      <c r="I120" s="206">
        <f t="shared" ref="I120:AV120" si="84">-I185</f>
        <v>-68.473544039716728</v>
      </c>
      <c r="J120" s="206">
        <f t="shared" si="84"/>
        <v>-51.355158029787546</v>
      </c>
      <c r="K120" s="206">
        <f t="shared" si="84"/>
        <v>-34.236772019858364</v>
      </c>
      <c r="L120" s="206">
        <f t="shared" si="84"/>
        <v>-17.118386009929182</v>
      </c>
      <c r="M120" s="207">
        <f t="shared" si="84"/>
        <v>0</v>
      </c>
      <c r="N120" s="206">
        <f t="shared" si="84"/>
        <v>0</v>
      </c>
      <c r="O120" s="206">
        <f t="shared" si="84"/>
        <v>0</v>
      </c>
      <c r="P120" s="206">
        <f t="shared" si="84"/>
        <v>0</v>
      </c>
      <c r="Q120" s="206">
        <f t="shared" si="84"/>
        <v>0</v>
      </c>
      <c r="R120" s="206">
        <f t="shared" si="84"/>
        <v>0</v>
      </c>
      <c r="S120" s="206">
        <f t="shared" si="84"/>
        <v>0</v>
      </c>
      <c r="T120" s="206">
        <f t="shared" si="84"/>
        <v>0</v>
      </c>
      <c r="U120" s="206">
        <f t="shared" si="84"/>
        <v>0</v>
      </c>
      <c r="V120" s="206">
        <f t="shared" si="84"/>
        <v>0</v>
      </c>
      <c r="W120" s="206">
        <f t="shared" si="84"/>
        <v>0</v>
      </c>
      <c r="X120" s="206">
        <f t="shared" si="84"/>
        <v>0</v>
      </c>
      <c r="Y120" s="206">
        <f t="shared" si="84"/>
        <v>0</v>
      </c>
      <c r="Z120" s="206">
        <f t="shared" si="84"/>
        <v>0</v>
      </c>
      <c r="AA120" s="206">
        <f t="shared" si="84"/>
        <v>0</v>
      </c>
      <c r="AB120" s="206">
        <f t="shared" si="84"/>
        <v>0</v>
      </c>
      <c r="AC120" s="206">
        <f t="shared" si="84"/>
        <v>0</v>
      </c>
      <c r="AD120" s="206">
        <f t="shared" si="84"/>
        <v>0</v>
      </c>
      <c r="AE120" s="206">
        <f t="shared" si="84"/>
        <v>0</v>
      </c>
      <c r="AF120" s="206">
        <f t="shared" si="84"/>
        <v>0</v>
      </c>
      <c r="AG120" s="206">
        <f t="shared" si="84"/>
        <v>0</v>
      </c>
      <c r="AH120" s="206">
        <f t="shared" si="84"/>
        <v>0</v>
      </c>
      <c r="AI120" s="206">
        <f t="shared" si="84"/>
        <v>0</v>
      </c>
      <c r="AJ120" s="206">
        <f t="shared" si="84"/>
        <v>0</v>
      </c>
      <c r="AK120" s="206">
        <f t="shared" si="84"/>
        <v>0</v>
      </c>
      <c r="AL120" s="206">
        <f t="shared" si="84"/>
        <v>0</v>
      </c>
      <c r="AM120" s="206">
        <f t="shared" si="84"/>
        <v>0</v>
      </c>
      <c r="AN120" s="206">
        <f t="shared" si="84"/>
        <v>0</v>
      </c>
      <c r="AO120" s="206">
        <f t="shared" si="84"/>
        <v>0</v>
      </c>
      <c r="AP120" s="206">
        <f t="shared" si="84"/>
        <v>0</v>
      </c>
      <c r="AQ120" s="206">
        <f t="shared" si="84"/>
        <v>0</v>
      </c>
      <c r="AR120" s="206">
        <f t="shared" si="84"/>
        <v>0</v>
      </c>
      <c r="AS120" s="206">
        <f t="shared" si="84"/>
        <v>0</v>
      </c>
      <c r="AT120" s="206">
        <f t="shared" si="84"/>
        <v>0</v>
      </c>
      <c r="AU120" s="206">
        <f t="shared" si="84"/>
        <v>0</v>
      </c>
      <c r="AV120" s="206">
        <f t="shared" si="84"/>
        <v>0</v>
      </c>
      <c r="AW120" s="205"/>
      <c r="AX120" s="86"/>
      <c r="AY120" s="86"/>
    </row>
    <row r="121" spans="1:51" x14ac:dyDescent="0.35">
      <c r="B121" t="s">
        <v>69</v>
      </c>
      <c r="C121" s="99"/>
      <c r="D121" s="101">
        <f t="shared" ref="D121:AI121" si="85">SUM(D118:D120)</f>
        <v>0</v>
      </c>
      <c r="E121" s="101">
        <f t="shared" si="85"/>
        <v>0</v>
      </c>
      <c r="F121" s="210">
        <f t="shared" si="85"/>
        <v>0</v>
      </c>
      <c r="G121" s="210">
        <f t="shared" si="85"/>
        <v>0</v>
      </c>
      <c r="H121" s="210">
        <f t="shared" si="85"/>
        <v>17405.087669939137</v>
      </c>
      <c r="I121" s="210">
        <f t="shared" si="85"/>
        <v>13924.070135951311</v>
      </c>
      <c r="J121" s="210">
        <f t="shared" si="85"/>
        <v>10443.052601963482</v>
      </c>
      <c r="K121" s="210">
        <f t="shared" si="85"/>
        <v>6962.0350679756539</v>
      </c>
      <c r="L121" s="210">
        <f t="shared" si="85"/>
        <v>3481.0175339878269</v>
      </c>
      <c r="M121" s="211">
        <f t="shared" si="85"/>
        <v>0</v>
      </c>
      <c r="N121" s="210">
        <f t="shared" si="85"/>
        <v>0</v>
      </c>
      <c r="O121" s="210">
        <f t="shared" si="85"/>
        <v>0</v>
      </c>
      <c r="P121" s="210">
        <f t="shared" si="85"/>
        <v>0</v>
      </c>
      <c r="Q121" s="210">
        <f t="shared" si="85"/>
        <v>0</v>
      </c>
      <c r="R121" s="210">
        <f t="shared" si="85"/>
        <v>0</v>
      </c>
      <c r="S121" s="210">
        <f t="shared" si="85"/>
        <v>0</v>
      </c>
      <c r="T121" s="210">
        <f t="shared" si="85"/>
        <v>0</v>
      </c>
      <c r="U121" s="210">
        <f t="shared" si="85"/>
        <v>0</v>
      </c>
      <c r="V121" s="210">
        <f t="shared" si="85"/>
        <v>0</v>
      </c>
      <c r="W121" s="210">
        <f t="shared" si="85"/>
        <v>0</v>
      </c>
      <c r="X121" s="210">
        <f t="shared" si="85"/>
        <v>0</v>
      </c>
      <c r="Y121" s="210">
        <f t="shared" si="85"/>
        <v>0</v>
      </c>
      <c r="Z121" s="210">
        <f t="shared" si="85"/>
        <v>0</v>
      </c>
      <c r="AA121" s="210">
        <f t="shared" si="85"/>
        <v>0</v>
      </c>
      <c r="AB121" s="210">
        <f t="shared" si="85"/>
        <v>0</v>
      </c>
      <c r="AC121" s="210">
        <f t="shared" si="85"/>
        <v>0</v>
      </c>
      <c r="AD121" s="210">
        <f t="shared" si="85"/>
        <v>0</v>
      </c>
      <c r="AE121" s="210">
        <f t="shared" si="85"/>
        <v>0</v>
      </c>
      <c r="AF121" s="210">
        <f t="shared" si="85"/>
        <v>0</v>
      </c>
      <c r="AG121" s="210">
        <f t="shared" si="85"/>
        <v>0</v>
      </c>
      <c r="AH121" s="210">
        <f t="shared" si="85"/>
        <v>0</v>
      </c>
      <c r="AI121" s="210">
        <f t="shared" si="85"/>
        <v>0</v>
      </c>
      <c r="AJ121" s="210">
        <f t="shared" ref="AJ121:AV121" si="86">SUM(AJ118:AJ120)</f>
        <v>0</v>
      </c>
      <c r="AK121" s="210">
        <f t="shared" si="86"/>
        <v>0</v>
      </c>
      <c r="AL121" s="210">
        <f t="shared" si="86"/>
        <v>0</v>
      </c>
      <c r="AM121" s="210">
        <f t="shared" si="86"/>
        <v>0</v>
      </c>
      <c r="AN121" s="210">
        <f t="shared" si="86"/>
        <v>0</v>
      </c>
      <c r="AO121" s="210">
        <f t="shared" si="86"/>
        <v>0</v>
      </c>
      <c r="AP121" s="210">
        <f t="shared" si="86"/>
        <v>0</v>
      </c>
      <c r="AQ121" s="210">
        <f t="shared" si="86"/>
        <v>0</v>
      </c>
      <c r="AR121" s="210">
        <f t="shared" si="86"/>
        <v>0</v>
      </c>
      <c r="AS121" s="210">
        <f t="shared" si="86"/>
        <v>0</v>
      </c>
      <c r="AT121" s="210">
        <f t="shared" si="86"/>
        <v>0</v>
      </c>
      <c r="AU121" s="210">
        <f t="shared" si="86"/>
        <v>0</v>
      </c>
      <c r="AV121" s="210">
        <f t="shared" si="86"/>
        <v>0</v>
      </c>
      <c r="AW121" s="205"/>
      <c r="AX121" s="86"/>
      <c r="AY121" s="86"/>
    </row>
    <row r="122" spans="1:51" x14ac:dyDescent="0.35">
      <c r="C122" s="99"/>
      <c r="D122" s="22"/>
      <c r="E122" s="22"/>
      <c r="F122" s="86"/>
      <c r="G122" s="86"/>
      <c r="H122" s="86"/>
      <c r="I122" s="86"/>
      <c r="J122" s="86"/>
      <c r="K122" s="86"/>
      <c r="L122" s="86"/>
      <c r="M122" s="208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209"/>
      <c r="AX122" s="86"/>
      <c r="AY122" s="86"/>
    </row>
    <row r="123" spans="1:51" x14ac:dyDescent="0.35">
      <c r="B123" t="s">
        <v>70</v>
      </c>
      <c r="C123" s="102"/>
      <c r="D123" s="103"/>
      <c r="E123" s="103"/>
      <c r="F123" s="215"/>
      <c r="G123" s="212"/>
      <c r="H123" s="212">
        <f t="shared" ref="H123:AV123" si="87">+$C$69</f>
        <v>7.7249999999999999E-2</v>
      </c>
      <c r="I123" s="212">
        <f t="shared" si="87"/>
        <v>7.7249999999999999E-2</v>
      </c>
      <c r="J123" s="212">
        <f t="shared" si="87"/>
        <v>7.7249999999999999E-2</v>
      </c>
      <c r="K123" s="212">
        <f t="shared" si="87"/>
        <v>7.7249999999999999E-2</v>
      </c>
      <c r="L123" s="212">
        <f t="shared" si="87"/>
        <v>7.7249999999999999E-2</v>
      </c>
      <c r="M123" s="213">
        <f t="shared" si="87"/>
        <v>7.7249999999999999E-2</v>
      </c>
      <c r="N123" s="212">
        <f t="shared" si="87"/>
        <v>7.7249999999999999E-2</v>
      </c>
      <c r="O123" s="212">
        <f t="shared" si="87"/>
        <v>7.7249999999999999E-2</v>
      </c>
      <c r="P123" s="212">
        <f t="shared" si="87"/>
        <v>7.7249999999999999E-2</v>
      </c>
      <c r="Q123" s="212">
        <f t="shared" si="87"/>
        <v>7.7249999999999999E-2</v>
      </c>
      <c r="R123" s="212">
        <f t="shared" si="87"/>
        <v>7.7249999999999999E-2</v>
      </c>
      <c r="S123" s="212">
        <f t="shared" si="87"/>
        <v>7.7249999999999999E-2</v>
      </c>
      <c r="T123" s="212">
        <f t="shared" si="87"/>
        <v>7.7249999999999999E-2</v>
      </c>
      <c r="U123" s="212">
        <f t="shared" si="87"/>
        <v>7.7249999999999999E-2</v>
      </c>
      <c r="V123" s="212">
        <f t="shared" si="87"/>
        <v>7.7249999999999999E-2</v>
      </c>
      <c r="W123" s="212">
        <f t="shared" si="87"/>
        <v>7.7249999999999999E-2</v>
      </c>
      <c r="X123" s="212">
        <f t="shared" si="87"/>
        <v>7.7249999999999999E-2</v>
      </c>
      <c r="Y123" s="212">
        <f t="shared" si="87"/>
        <v>7.7249999999999999E-2</v>
      </c>
      <c r="Z123" s="212">
        <f t="shared" si="87"/>
        <v>7.7249999999999999E-2</v>
      </c>
      <c r="AA123" s="212">
        <f t="shared" si="87"/>
        <v>7.7249999999999999E-2</v>
      </c>
      <c r="AB123" s="212">
        <f t="shared" si="87"/>
        <v>7.7249999999999999E-2</v>
      </c>
      <c r="AC123" s="212">
        <f t="shared" si="87"/>
        <v>7.7249999999999999E-2</v>
      </c>
      <c r="AD123" s="212">
        <f t="shared" si="87"/>
        <v>7.7249999999999999E-2</v>
      </c>
      <c r="AE123" s="212">
        <f t="shared" si="87"/>
        <v>7.7249999999999999E-2</v>
      </c>
      <c r="AF123" s="212">
        <f t="shared" si="87"/>
        <v>7.7249999999999999E-2</v>
      </c>
      <c r="AG123" s="212">
        <f t="shared" si="87"/>
        <v>7.7249999999999999E-2</v>
      </c>
      <c r="AH123" s="212">
        <f t="shared" si="87"/>
        <v>7.7249999999999999E-2</v>
      </c>
      <c r="AI123" s="212">
        <f t="shared" si="87"/>
        <v>7.7249999999999999E-2</v>
      </c>
      <c r="AJ123" s="212">
        <f t="shared" si="87"/>
        <v>7.7249999999999999E-2</v>
      </c>
      <c r="AK123" s="212">
        <f t="shared" si="87"/>
        <v>7.7249999999999999E-2</v>
      </c>
      <c r="AL123" s="212">
        <f t="shared" si="87"/>
        <v>7.7249999999999999E-2</v>
      </c>
      <c r="AM123" s="212">
        <f t="shared" si="87"/>
        <v>7.7249999999999999E-2</v>
      </c>
      <c r="AN123" s="212">
        <f t="shared" si="87"/>
        <v>7.7249999999999999E-2</v>
      </c>
      <c r="AO123" s="212">
        <f t="shared" si="87"/>
        <v>7.7249999999999999E-2</v>
      </c>
      <c r="AP123" s="212">
        <f t="shared" si="87"/>
        <v>7.7249999999999999E-2</v>
      </c>
      <c r="AQ123" s="212">
        <f t="shared" si="87"/>
        <v>7.7249999999999999E-2</v>
      </c>
      <c r="AR123" s="212">
        <f t="shared" si="87"/>
        <v>7.7249999999999999E-2</v>
      </c>
      <c r="AS123" s="212">
        <f t="shared" si="87"/>
        <v>7.7249999999999999E-2</v>
      </c>
      <c r="AT123" s="212">
        <f t="shared" si="87"/>
        <v>7.7249999999999999E-2</v>
      </c>
      <c r="AU123" s="212">
        <f t="shared" si="87"/>
        <v>7.7249999999999999E-2</v>
      </c>
      <c r="AV123" s="212">
        <f t="shared" si="87"/>
        <v>7.7249999999999999E-2</v>
      </c>
      <c r="AW123" s="214"/>
      <c r="AX123" s="86"/>
      <c r="AY123" s="86"/>
    </row>
    <row r="124" spans="1:51" x14ac:dyDescent="0.35">
      <c r="B124" t="s">
        <v>71</v>
      </c>
      <c r="C124" s="99"/>
      <c r="D124" s="22"/>
      <c r="E124" s="22"/>
      <c r="F124" s="206"/>
      <c r="G124" s="210">
        <f>+G121*G123</f>
        <v>0</v>
      </c>
      <c r="H124" s="210">
        <f>+H121*H123</f>
        <v>1344.5430225027983</v>
      </c>
      <c r="I124" s="210">
        <f t="shared" ref="I124:AV124" si="88">+I121*I123</f>
        <v>1075.6344180022388</v>
      </c>
      <c r="J124" s="210">
        <f t="shared" si="88"/>
        <v>806.725813501679</v>
      </c>
      <c r="K124" s="210">
        <f t="shared" si="88"/>
        <v>537.81720900111929</v>
      </c>
      <c r="L124" s="210">
        <f t="shared" si="88"/>
        <v>268.90860450055965</v>
      </c>
      <c r="M124" s="211">
        <f t="shared" si="88"/>
        <v>0</v>
      </c>
      <c r="N124" s="210">
        <f t="shared" si="88"/>
        <v>0</v>
      </c>
      <c r="O124" s="210">
        <f t="shared" si="88"/>
        <v>0</v>
      </c>
      <c r="P124" s="210">
        <f t="shared" si="88"/>
        <v>0</v>
      </c>
      <c r="Q124" s="210">
        <f t="shared" si="88"/>
        <v>0</v>
      </c>
      <c r="R124" s="210">
        <f t="shared" si="88"/>
        <v>0</v>
      </c>
      <c r="S124" s="210">
        <f t="shared" si="88"/>
        <v>0</v>
      </c>
      <c r="T124" s="210">
        <f t="shared" si="88"/>
        <v>0</v>
      </c>
      <c r="U124" s="210">
        <f t="shared" si="88"/>
        <v>0</v>
      </c>
      <c r="V124" s="210">
        <f t="shared" si="88"/>
        <v>0</v>
      </c>
      <c r="W124" s="210">
        <f t="shared" si="88"/>
        <v>0</v>
      </c>
      <c r="X124" s="210">
        <f t="shared" si="88"/>
        <v>0</v>
      </c>
      <c r="Y124" s="210">
        <f t="shared" si="88"/>
        <v>0</v>
      </c>
      <c r="Z124" s="210">
        <f t="shared" si="88"/>
        <v>0</v>
      </c>
      <c r="AA124" s="210">
        <f t="shared" si="88"/>
        <v>0</v>
      </c>
      <c r="AB124" s="210">
        <f t="shared" si="88"/>
        <v>0</v>
      </c>
      <c r="AC124" s="210">
        <f t="shared" si="88"/>
        <v>0</v>
      </c>
      <c r="AD124" s="210">
        <f t="shared" si="88"/>
        <v>0</v>
      </c>
      <c r="AE124" s="210">
        <f t="shared" si="88"/>
        <v>0</v>
      </c>
      <c r="AF124" s="210">
        <f t="shared" si="88"/>
        <v>0</v>
      </c>
      <c r="AG124" s="210">
        <f t="shared" si="88"/>
        <v>0</v>
      </c>
      <c r="AH124" s="210">
        <f t="shared" si="88"/>
        <v>0</v>
      </c>
      <c r="AI124" s="210">
        <f t="shared" si="88"/>
        <v>0</v>
      </c>
      <c r="AJ124" s="210">
        <f t="shared" si="88"/>
        <v>0</v>
      </c>
      <c r="AK124" s="210">
        <f t="shared" si="88"/>
        <v>0</v>
      </c>
      <c r="AL124" s="210">
        <f t="shared" si="88"/>
        <v>0</v>
      </c>
      <c r="AM124" s="210">
        <f t="shared" si="88"/>
        <v>0</v>
      </c>
      <c r="AN124" s="210">
        <f t="shared" si="88"/>
        <v>0</v>
      </c>
      <c r="AO124" s="210">
        <f t="shared" si="88"/>
        <v>0</v>
      </c>
      <c r="AP124" s="210">
        <f t="shared" si="88"/>
        <v>0</v>
      </c>
      <c r="AQ124" s="210">
        <f t="shared" si="88"/>
        <v>0</v>
      </c>
      <c r="AR124" s="210">
        <f t="shared" si="88"/>
        <v>0</v>
      </c>
      <c r="AS124" s="210">
        <f t="shared" si="88"/>
        <v>0</v>
      </c>
      <c r="AT124" s="210">
        <f t="shared" si="88"/>
        <v>0</v>
      </c>
      <c r="AU124" s="210">
        <f t="shared" si="88"/>
        <v>0</v>
      </c>
      <c r="AV124" s="210">
        <f t="shared" si="88"/>
        <v>0</v>
      </c>
      <c r="AW124" s="205"/>
      <c r="AX124" s="86"/>
      <c r="AY124" s="86"/>
    </row>
    <row r="125" spans="1:51" x14ac:dyDescent="0.35">
      <c r="C125" s="99"/>
      <c r="D125" s="22"/>
      <c r="E125" s="22"/>
      <c r="F125" s="86"/>
      <c r="G125" s="86"/>
      <c r="H125" s="86"/>
      <c r="I125" s="86"/>
      <c r="J125" s="86"/>
      <c r="K125" s="86"/>
      <c r="L125" s="86"/>
      <c r="M125" s="208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209"/>
      <c r="AX125" s="86"/>
      <c r="AY125" s="86"/>
    </row>
    <row r="126" spans="1:51" x14ac:dyDescent="0.35">
      <c r="B126" s="104" t="s">
        <v>72</v>
      </c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208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5" t="s">
        <v>73</v>
      </c>
      <c r="C127" s="99"/>
      <c r="D127" s="22"/>
      <c r="E127" s="22"/>
      <c r="F127" s="86"/>
      <c r="G127" s="86"/>
      <c r="H127" s="27">
        <v>0</v>
      </c>
      <c r="I127" s="216">
        <f t="shared" ref="I127:AV127" si="89">+I43</f>
        <v>6625.1677588225748</v>
      </c>
      <c r="J127" s="216">
        <f t="shared" si="89"/>
        <v>6826.9486050025571</v>
      </c>
      <c r="K127" s="216">
        <f t="shared" si="89"/>
        <v>7052.4324225782721</v>
      </c>
      <c r="L127" s="216">
        <f t="shared" si="89"/>
        <v>7301.6572674994277</v>
      </c>
      <c r="M127" s="217">
        <f t="shared" si="89"/>
        <v>7498.4760936899092</v>
      </c>
      <c r="N127" s="216">
        <f t="shared" si="89"/>
        <v>7732.0953525826189</v>
      </c>
      <c r="O127" s="216">
        <f t="shared" si="89"/>
        <v>7965.77749138539</v>
      </c>
      <c r="P127" s="216">
        <f t="shared" si="89"/>
        <v>8130.8813047073099</v>
      </c>
      <c r="Q127" s="216">
        <f t="shared" si="89"/>
        <v>8302.7308814444859</v>
      </c>
      <c r="R127" s="216">
        <f t="shared" si="89"/>
        <v>8478.7116791761837</v>
      </c>
      <c r="S127" s="216">
        <f t="shared" si="89"/>
        <v>8660.7212403539452</v>
      </c>
      <c r="T127" s="216">
        <f t="shared" si="89"/>
        <v>8846.6085650702007</v>
      </c>
      <c r="U127" s="216">
        <f t="shared" si="89"/>
        <v>9035.2283509166864</v>
      </c>
      <c r="V127" s="216">
        <f t="shared" si="89"/>
        <v>9227.8269021269243</v>
      </c>
      <c r="W127" s="216">
        <f t="shared" si="89"/>
        <v>9424.992388736855</v>
      </c>
      <c r="X127" s="216">
        <f t="shared" si="89"/>
        <v>9626.6872258558251</v>
      </c>
      <c r="Y127" s="216">
        <f t="shared" si="89"/>
        <v>9832.6983324891407</v>
      </c>
      <c r="Z127" s="216">
        <f t="shared" si="89"/>
        <v>10043.118076804409</v>
      </c>
      <c r="AA127" s="216">
        <f t="shared" si="89"/>
        <v>10258.040803648024</v>
      </c>
      <c r="AB127" s="216">
        <f t="shared" si="89"/>
        <v>10477.562876846092</v>
      </c>
      <c r="AC127" s="216">
        <f t="shared" si="89"/>
        <v>10701.782722410597</v>
      </c>
      <c r="AD127" s="216">
        <f t="shared" si="89"/>
        <v>10930.800872670185</v>
      </c>
      <c r="AE127" s="216">
        <f t="shared" si="89"/>
        <v>11164.720011345327</v>
      </c>
      <c r="AF127" s="216">
        <f t="shared" si="89"/>
        <v>11403.645019588119</v>
      </c>
      <c r="AG127" s="216">
        <f t="shared" si="89"/>
        <v>11647.683023007303</v>
      </c>
      <c r="AH127" s="216">
        <f t="shared" si="89"/>
        <v>11896.94343969966</v>
      </c>
      <c r="AI127" s="216">
        <f t="shared" si="89"/>
        <v>12151.538029309233</v>
      </c>
      <c r="AJ127" s="216">
        <f t="shared" si="89"/>
        <v>12411.580943136454</v>
      </c>
      <c r="AK127" s="216">
        <f t="shared" si="89"/>
        <v>12677.188775319575</v>
      </c>
      <c r="AL127" s="216">
        <f t="shared" si="89"/>
        <v>12948.480615111412</v>
      </c>
      <c r="AM127" s="216">
        <f t="shared" si="89"/>
        <v>13225.578100274799</v>
      </c>
      <c r="AN127" s="216">
        <f t="shared" si="89"/>
        <v>13508.60547162068</v>
      </c>
      <c r="AO127" s="216">
        <f t="shared" si="89"/>
        <v>13797.689628713366</v>
      </c>
      <c r="AP127" s="216">
        <f t="shared" si="89"/>
        <v>14092.960186767834</v>
      </c>
      <c r="AQ127" s="216">
        <f t="shared" si="89"/>
        <v>14394.549534764667</v>
      </c>
      <c r="AR127" s="216">
        <f t="shared" si="89"/>
        <v>14702.592894808631</v>
      </c>
      <c r="AS127" s="216">
        <f t="shared" si="89"/>
        <v>15017.228382757537</v>
      </c>
      <c r="AT127" s="216">
        <f t="shared" si="89"/>
        <v>15338.597070148549</v>
      </c>
      <c r="AU127" s="216">
        <f t="shared" si="89"/>
        <v>15666.843047449731</v>
      </c>
      <c r="AV127" s="216">
        <f t="shared" si="89"/>
        <v>16002.113488665158</v>
      </c>
      <c r="AW127" s="218"/>
      <c r="AX127" s="86"/>
      <c r="AY127" s="86"/>
    </row>
    <row r="128" spans="1:51" x14ac:dyDescent="0.35">
      <c r="B128" t="s">
        <v>74</v>
      </c>
      <c r="C128" s="99"/>
      <c r="D128" s="22"/>
      <c r="E128" s="22"/>
      <c r="F128" s="206"/>
      <c r="G128" s="206"/>
      <c r="H128" s="86"/>
      <c r="I128" s="86"/>
      <c r="J128" s="86"/>
      <c r="K128" s="86"/>
      <c r="L128" s="86"/>
      <c r="M128" s="208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209"/>
      <c r="AX128" s="86"/>
      <c r="AY128" s="86"/>
    </row>
    <row r="129" spans="2:51" x14ac:dyDescent="0.35">
      <c r="B129" s="105" t="s">
        <v>75</v>
      </c>
      <c r="C129" s="99"/>
      <c r="D129" s="22"/>
      <c r="E129" s="22"/>
      <c r="F129" s="206"/>
      <c r="G129" s="206"/>
      <c r="H129" s="206">
        <f t="shared" ref="H129:AV129" si="90">+H28</f>
        <v>0</v>
      </c>
      <c r="I129" s="206">
        <f t="shared" si="90"/>
        <v>565.2629617746054</v>
      </c>
      <c r="J129" s="206">
        <f t="shared" si="90"/>
        <v>575.33099797899627</v>
      </c>
      <c r="K129" s="206">
        <f t="shared" si="90"/>
        <v>585.57835842691202</v>
      </c>
      <c r="L129" s="206">
        <f t="shared" si="90"/>
        <v>596.00823710610405</v>
      </c>
      <c r="M129" s="207">
        <f t="shared" si="90"/>
        <v>606.62388489321677</v>
      </c>
      <c r="N129" s="206">
        <f t="shared" si="90"/>
        <v>617.4286105670501</v>
      </c>
      <c r="O129" s="206">
        <f t="shared" si="90"/>
        <v>628.42578183986802</v>
      </c>
      <c r="P129" s="206">
        <f t="shared" si="90"/>
        <v>640.08533270189105</v>
      </c>
      <c r="Q129" s="206">
        <f t="shared" si="90"/>
        <v>651.96121002637415</v>
      </c>
      <c r="R129" s="206">
        <f t="shared" si="90"/>
        <v>664.05742744462395</v>
      </c>
      <c r="S129" s="206">
        <f t="shared" si="90"/>
        <v>676.37807305519448</v>
      </c>
      <c r="T129" s="206">
        <f t="shared" si="90"/>
        <v>688.92731080552221</v>
      </c>
      <c r="U129" s="206">
        <f t="shared" si="90"/>
        <v>701.70938189919445</v>
      </c>
      <c r="V129" s="206">
        <f t="shared" si="90"/>
        <v>714.7286062293274</v>
      </c>
      <c r="W129" s="206">
        <f t="shared" si="90"/>
        <v>727.98938383853942</v>
      </c>
      <c r="X129" s="206">
        <f t="shared" si="90"/>
        <v>741.49619640601168</v>
      </c>
      <c r="Y129" s="206">
        <f t="shared" si="90"/>
        <v>755.25360876213847</v>
      </c>
      <c r="Z129" s="206">
        <f t="shared" si="90"/>
        <v>769.26627043128144</v>
      </c>
      <c r="AA129" s="206">
        <f t="shared" si="90"/>
        <v>783.53891720314436</v>
      </c>
      <c r="AB129" s="206">
        <f t="shared" si="90"/>
        <v>798.07637273330658</v>
      </c>
      <c r="AC129" s="206">
        <f t="shared" si="90"/>
        <v>812.8835501734485</v>
      </c>
      <c r="AD129" s="206">
        <f t="shared" si="90"/>
        <v>827.96545383182547</v>
      </c>
      <c r="AE129" s="206">
        <f t="shared" si="90"/>
        <v>843.3271808645494</v>
      </c>
      <c r="AF129" s="206">
        <f t="shared" si="90"/>
        <v>858.97392299824844</v>
      </c>
      <c r="AG129" s="206">
        <f t="shared" si="90"/>
        <v>874.91096828469028</v>
      </c>
      <c r="AH129" s="206">
        <f t="shared" si="90"/>
        <v>891.14370288795737</v>
      </c>
      <c r="AI129" s="206">
        <f t="shared" si="90"/>
        <v>907.67761290478302</v>
      </c>
      <c r="AJ129" s="206">
        <f t="shared" si="90"/>
        <v>924.51828621865991</v>
      </c>
      <c r="AK129" s="206">
        <f t="shared" si="90"/>
        <v>941.67141438834972</v>
      </c>
      <c r="AL129" s="206">
        <f t="shared" si="90"/>
        <v>959.14279457143061</v>
      </c>
      <c r="AM129" s="206">
        <f t="shared" si="90"/>
        <v>976.93833148353349</v>
      </c>
      <c r="AN129" s="206">
        <f t="shared" si="90"/>
        <v>995.06403939393022</v>
      </c>
      <c r="AO129" s="206">
        <f t="shared" si="90"/>
        <v>1013.526044158146</v>
      </c>
      <c r="AP129" s="206">
        <f t="shared" si="90"/>
        <v>1032.3305852882841</v>
      </c>
      <c r="AQ129" s="206">
        <f t="shared" si="90"/>
        <v>1051.4840180617628</v>
      </c>
      <c r="AR129" s="206">
        <f t="shared" si="90"/>
        <v>1070.9928156691776</v>
      </c>
      <c r="AS129" s="206">
        <f t="shared" si="90"/>
        <v>1090.8635714020131</v>
      </c>
      <c r="AT129" s="206">
        <f t="shared" si="90"/>
        <v>1111.1030008809437</v>
      </c>
      <c r="AU129" s="206">
        <f t="shared" si="90"/>
        <v>1131.7179443254806</v>
      </c>
      <c r="AV129" s="206">
        <f t="shared" si="90"/>
        <v>1152.7153688657256</v>
      </c>
      <c r="AW129" s="205"/>
      <c r="AX129" s="86"/>
      <c r="AY129" s="86"/>
    </row>
    <row r="130" spans="2:51" x14ac:dyDescent="0.35">
      <c r="B130" s="105" t="s">
        <v>137</v>
      </c>
      <c r="C130" s="99"/>
      <c r="D130" s="22"/>
      <c r="E130" s="22"/>
      <c r="F130" s="206"/>
      <c r="G130" s="206"/>
      <c r="H130" s="206">
        <f t="shared" ref="H130:AV130" si="91">+H32+H38+H47</f>
        <v>0</v>
      </c>
      <c r="I130" s="206">
        <f t="shared" si="91"/>
        <v>11533.91601096</v>
      </c>
      <c r="J130" s="206">
        <f t="shared" si="91"/>
        <v>4754.9160109599998</v>
      </c>
      <c r="K130" s="206">
        <f t="shared" si="91"/>
        <v>5974.9160109599998</v>
      </c>
      <c r="L130" s="206">
        <f t="shared" si="91"/>
        <v>4795.9160109599998</v>
      </c>
      <c r="M130" s="207">
        <f t="shared" si="91"/>
        <v>4816.9160109599998</v>
      </c>
      <c r="N130" s="206">
        <f t="shared" si="91"/>
        <v>3100.9160109599998</v>
      </c>
      <c r="O130" s="206">
        <f t="shared" si="91"/>
        <v>3100.9160109599998</v>
      </c>
      <c r="P130" s="206">
        <f t="shared" si="91"/>
        <v>3100.9160109599998</v>
      </c>
      <c r="Q130" s="206">
        <f t="shared" si="91"/>
        <v>3100.9160109599998</v>
      </c>
      <c r="R130" s="206">
        <f t="shared" si="91"/>
        <v>3100.9160109599998</v>
      </c>
      <c r="S130" s="206">
        <f t="shared" si="91"/>
        <v>3100.9160109599998</v>
      </c>
      <c r="T130" s="206">
        <f t="shared" si="91"/>
        <v>3100.9160109599998</v>
      </c>
      <c r="U130" s="206">
        <f t="shared" si="91"/>
        <v>3100.9160109599998</v>
      </c>
      <c r="V130" s="206">
        <f t="shared" si="91"/>
        <v>3100.9160109599998</v>
      </c>
      <c r="W130" s="206">
        <f t="shared" si="91"/>
        <v>3100.9160109599998</v>
      </c>
      <c r="X130" s="206">
        <f t="shared" si="91"/>
        <v>3100.9160109599998</v>
      </c>
      <c r="Y130" s="206">
        <f t="shared" si="91"/>
        <v>3100.9160109599998</v>
      </c>
      <c r="Z130" s="206">
        <f t="shared" si="91"/>
        <v>3100.9160109599998</v>
      </c>
      <c r="AA130" s="206">
        <f t="shared" si="91"/>
        <v>3100.9160109599998</v>
      </c>
      <c r="AB130" s="206">
        <f t="shared" si="91"/>
        <v>3100.9160109599998</v>
      </c>
      <c r="AC130" s="206">
        <f t="shared" si="91"/>
        <v>3100.9160109599998</v>
      </c>
      <c r="AD130" s="206">
        <f t="shared" si="91"/>
        <v>3100.9160109599998</v>
      </c>
      <c r="AE130" s="206">
        <f t="shared" si="91"/>
        <v>3100.9160109599998</v>
      </c>
      <c r="AF130" s="206">
        <f t="shared" si="91"/>
        <v>3100.9160109599998</v>
      </c>
      <c r="AG130" s="206">
        <f t="shared" si="91"/>
        <v>3100.9160109599998</v>
      </c>
      <c r="AH130" s="206">
        <f t="shared" si="91"/>
        <v>3100.9160109599998</v>
      </c>
      <c r="AI130" s="206">
        <f t="shared" si="91"/>
        <v>3100.9160109599998</v>
      </c>
      <c r="AJ130" s="206">
        <f t="shared" si="91"/>
        <v>3100.9160109599998</v>
      </c>
      <c r="AK130" s="206">
        <f t="shared" si="91"/>
        <v>3100.9160109599998</v>
      </c>
      <c r="AL130" s="206">
        <f t="shared" si="91"/>
        <v>3100.9160109599998</v>
      </c>
      <c r="AM130" s="206">
        <f t="shared" si="91"/>
        <v>3100.9160109599998</v>
      </c>
      <c r="AN130" s="206">
        <f t="shared" si="91"/>
        <v>3100.9160109599998</v>
      </c>
      <c r="AO130" s="206">
        <f t="shared" si="91"/>
        <v>3100.9160109599998</v>
      </c>
      <c r="AP130" s="206">
        <f t="shared" si="91"/>
        <v>3100.9160109599998</v>
      </c>
      <c r="AQ130" s="206">
        <f t="shared" si="91"/>
        <v>3100.9160109599998</v>
      </c>
      <c r="AR130" s="206">
        <f t="shared" si="91"/>
        <v>3100.9160109599998</v>
      </c>
      <c r="AS130" s="206">
        <f t="shared" si="91"/>
        <v>3100.9160109599998</v>
      </c>
      <c r="AT130" s="206">
        <f t="shared" si="91"/>
        <v>3100.9160109599998</v>
      </c>
      <c r="AU130" s="206">
        <f t="shared" si="91"/>
        <v>3100.9160109599998</v>
      </c>
      <c r="AV130" s="206">
        <f t="shared" si="91"/>
        <v>3100.9160109599998</v>
      </c>
      <c r="AW130" s="205"/>
      <c r="AX130" s="86"/>
      <c r="AY130" s="86"/>
    </row>
    <row r="131" spans="2:51" x14ac:dyDescent="0.35">
      <c r="B131" s="105" t="s">
        <v>76</v>
      </c>
      <c r="C131" s="99"/>
      <c r="D131" s="22"/>
      <c r="E131" s="22"/>
      <c r="F131" s="206"/>
      <c r="G131" s="206"/>
      <c r="H131" s="206">
        <v>0</v>
      </c>
      <c r="I131" s="219">
        <f>+$C$71*I116</f>
        <v>17.490679599988784</v>
      </c>
      <c r="J131" s="219">
        <f t="shared" ref="J131:AV131" si="92">+I131*(1+$C$61)</f>
        <v>17.840493191988561</v>
      </c>
      <c r="K131" s="219">
        <f t="shared" si="92"/>
        <v>18.197303055828332</v>
      </c>
      <c r="L131" s="219">
        <f t="shared" si="92"/>
        <v>18.5612491169449</v>
      </c>
      <c r="M131" s="219">
        <f t="shared" si="92"/>
        <v>18.932474099283798</v>
      </c>
      <c r="N131" s="219">
        <f t="shared" si="92"/>
        <v>19.311123581269474</v>
      </c>
      <c r="O131" s="219">
        <f t="shared" si="92"/>
        <v>19.697346052894865</v>
      </c>
      <c r="P131" s="219">
        <f t="shared" si="92"/>
        <v>20.091292973952761</v>
      </c>
      <c r="Q131" s="219">
        <f t="shared" si="92"/>
        <v>20.493118833431819</v>
      </c>
      <c r="R131" s="219">
        <f t="shared" si="92"/>
        <v>20.902981210100457</v>
      </c>
      <c r="S131" s="219">
        <f t="shared" si="92"/>
        <v>21.321040834302465</v>
      </c>
      <c r="T131" s="219">
        <f t="shared" si="92"/>
        <v>21.747461650988516</v>
      </c>
      <c r="U131" s="219">
        <f t="shared" si="92"/>
        <v>22.182410884008288</v>
      </c>
      <c r="V131" s="219">
        <f t="shared" si="92"/>
        <v>22.626059101688455</v>
      </c>
      <c r="W131" s="219">
        <f t="shared" si="92"/>
        <v>23.078580283722225</v>
      </c>
      <c r="X131" s="219">
        <f t="shared" si="92"/>
        <v>23.540151889396668</v>
      </c>
      <c r="Y131" s="219">
        <f t="shared" si="92"/>
        <v>24.010954927184603</v>
      </c>
      <c r="Z131" s="219">
        <f t="shared" si="92"/>
        <v>24.491174025728295</v>
      </c>
      <c r="AA131" s="219">
        <f t="shared" si="92"/>
        <v>24.980997506242861</v>
      </c>
      <c r="AB131" s="219">
        <f t="shared" si="92"/>
        <v>25.480617456367717</v>
      </c>
      <c r="AC131" s="219">
        <f t="shared" si="92"/>
        <v>25.990229805495073</v>
      </c>
      <c r="AD131" s="219">
        <f t="shared" si="92"/>
        <v>26.510034401604976</v>
      </c>
      <c r="AE131" s="219">
        <f t="shared" si="92"/>
        <v>27.040235089637076</v>
      </c>
      <c r="AF131" s="219">
        <f t="shared" si="92"/>
        <v>27.581039791429816</v>
      </c>
      <c r="AG131" s="219">
        <f t="shared" si="92"/>
        <v>28.132660587258414</v>
      </c>
      <c r="AH131" s="219">
        <f t="shared" si="92"/>
        <v>28.695313799003582</v>
      </c>
      <c r="AI131" s="219">
        <f t="shared" si="92"/>
        <v>29.269220074983654</v>
      </c>
      <c r="AJ131" s="219">
        <f t="shared" si="92"/>
        <v>29.854604476483328</v>
      </c>
      <c r="AK131" s="219">
        <f t="shared" si="92"/>
        <v>30.451696566012995</v>
      </c>
      <c r="AL131" s="219">
        <f t="shared" si="92"/>
        <v>31.060730497333257</v>
      </c>
      <c r="AM131" s="219">
        <f t="shared" si="92"/>
        <v>31.681945107279923</v>
      </c>
      <c r="AN131" s="219">
        <f t="shared" si="92"/>
        <v>32.315584009425521</v>
      </c>
      <c r="AO131" s="219">
        <f t="shared" si="92"/>
        <v>32.961895689614032</v>
      </c>
      <c r="AP131" s="219">
        <f t="shared" si="92"/>
        <v>33.621133603406314</v>
      </c>
      <c r="AQ131" s="219">
        <f t="shared" si="92"/>
        <v>34.293556275474444</v>
      </c>
      <c r="AR131" s="219">
        <f t="shared" si="92"/>
        <v>34.97942740098393</v>
      </c>
      <c r="AS131" s="219">
        <f t="shared" si="92"/>
        <v>35.679015949003606</v>
      </c>
      <c r="AT131" s="219">
        <f t="shared" si="92"/>
        <v>36.392596267983677</v>
      </c>
      <c r="AU131" s="219">
        <f t="shared" si="92"/>
        <v>37.12044819334335</v>
      </c>
      <c r="AV131" s="219">
        <f t="shared" si="92"/>
        <v>37.862857157210215</v>
      </c>
      <c r="AW131" s="205"/>
      <c r="AX131" s="86"/>
      <c r="AY131" s="86"/>
    </row>
    <row r="132" spans="2:51" x14ac:dyDescent="0.35">
      <c r="B132" s="105"/>
      <c r="C132" s="99"/>
      <c r="D132" s="22"/>
      <c r="E132" s="22"/>
      <c r="F132" s="206"/>
      <c r="G132" s="206"/>
      <c r="H132" s="206">
        <v>0</v>
      </c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19"/>
      <c r="AO132" s="219"/>
      <c r="AP132" s="219"/>
      <c r="AQ132" s="219"/>
      <c r="AR132" s="219"/>
      <c r="AS132" s="219"/>
      <c r="AT132" s="219"/>
      <c r="AU132" s="219"/>
      <c r="AV132" s="219"/>
      <c r="AW132" s="205"/>
      <c r="AX132" s="86"/>
      <c r="AY132" s="86"/>
    </row>
    <row r="133" spans="2:51" x14ac:dyDescent="0.35">
      <c r="B133" t="s">
        <v>77</v>
      </c>
      <c r="C133" s="99"/>
      <c r="D133" s="22"/>
      <c r="E133" s="22"/>
      <c r="F133" s="206"/>
      <c r="G133" s="206"/>
      <c r="H133" s="206">
        <v>0</v>
      </c>
      <c r="I133" s="206">
        <f t="shared" ref="I133:AV133" si="93">+I172</f>
        <v>3498.1359199977569</v>
      </c>
      <c r="J133" s="206">
        <f t="shared" si="93"/>
        <v>3498.1359199977569</v>
      </c>
      <c r="K133" s="206">
        <f t="shared" si="93"/>
        <v>3498.1359199977569</v>
      </c>
      <c r="L133" s="206">
        <f t="shared" si="93"/>
        <v>3498.1359199977569</v>
      </c>
      <c r="M133" s="207">
        <f t="shared" si="93"/>
        <v>3498.1359199977569</v>
      </c>
      <c r="N133" s="206">
        <f t="shared" si="93"/>
        <v>0</v>
      </c>
      <c r="O133" s="206">
        <f t="shared" si="93"/>
        <v>0</v>
      </c>
      <c r="P133" s="206">
        <f t="shared" si="93"/>
        <v>0</v>
      </c>
      <c r="Q133" s="206">
        <f t="shared" si="93"/>
        <v>0</v>
      </c>
      <c r="R133" s="206">
        <f t="shared" si="93"/>
        <v>0</v>
      </c>
      <c r="S133" s="206">
        <f t="shared" si="93"/>
        <v>0</v>
      </c>
      <c r="T133" s="206">
        <f t="shared" si="93"/>
        <v>0</v>
      </c>
      <c r="U133" s="206">
        <f t="shared" si="93"/>
        <v>0</v>
      </c>
      <c r="V133" s="206">
        <f t="shared" si="93"/>
        <v>0</v>
      </c>
      <c r="W133" s="206">
        <f t="shared" si="93"/>
        <v>0</v>
      </c>
      <c r="X133" s="206">
        <f t="shared" si="93"/>
        <v>0</v>
      </c>
      <c r="Y133" s="206">
        <f t="shared" si="93"/>
        <v>0</v>
      </c>
      <c r="Z133" s="206">
        <f t="shared" si="93"/>
        <v>0</v>
      </c>
      <c r="AA133" s="206">
        <f t="shared" si="93"/>
        <v>0</v>
      </c>
      <c r="AB133" s="206">
        <f t="shared" si="93"/>
        <v>0</v>
      </c>
      <c r="AC133" s="206">
        <f t="shared" si="93"/>
        <v>0</v>
      </c>
      <c r="AD133" s="206">
        <f t="shared" si="93"/>
        <v>0</v>
      </c>
      <c r="AE133" s="206">
        <f t="shared" si="93"/>
        <v>0</v>
      </c>
      <c r="AF133" s="206">
        <f t="shared" si="93"/>
        <v>0</v>
      </c>
      <c r="AG133" s="206">
        <f t="shared" si="93"/>
        <v>0</v>
      </c>
      <c r="AH133" s="206">
        <f t="shared" si="93"/>
        <v>0</v>
      </c>
      <c r="AI133" s="206">
        <f t="shared" si="93"/>
        <v>0</v>
      </c>
      <c r="AJ133" s="206">
        <f t="shared" si="93"/>
        <v>0</v>
      </c>
      <c r="AK133" s="206">
        <f t="shared" si="93"/>
        <v>0</v>
      </c>
      <c r="AL133" s="206">
        <f t="shared" si="93"/>
        <v>0</v>
      </c>
      <c r="AM133" s="206">
        <f t="shared" si="93"/>
        <v>0</v>
      </c>
      <c r="AN133" s="206">
        <f t="shared" si="93"/>
        <v>0</v>
      </c>
      <c r="AO133" s="206">
        <f t="shared" si="93"/>
        <v>0</v>
      </c>
      <c r="AP133" s="206">
        <f t="shared" si="93"/>
        <v>0</v>
      </c>
      <c r="AQ133" s="206">
        <f t="shared" si="93"/>
        <v>0</v>
      </c>
      <c r="AR133" s="206">
        <f t="shared" si="93"/>
        <v>0</v>
      </c>
      <c r="AS133" s="206">
        <f t="shared" si="93"/>
        <v>0</v>
      </c>
      <c r="AT133" s="206">
        <f t="shared" si="93"/>
        <v>0</v>
      </c>
      <c r="AU133" s="206">
        <f t="shared" si="93"/>
        <v>0</v>
      </c>
      <c r="AV133" s="206">
        <f t="shared" si="93"/>
        <v>0</v>
      </c>
      <c r="AW133" s="205"/>
      <c r="AX133" s="86"/>
      <c r="AY133" s="86"/>
    </row>
    <row r="134" spans="2:51" x14ac:dyDescent="0.35">
      <c r="B134" t="s">
        <v>78</v>
      </c>
      <c r="C134" s="99"/>
      <c r="D134" s="22"/>
      <c r="E134" s="22"/>
      <c r="F134" s="22"/>
      <c r="G134" s="22"/>
      <c r="H134" s="22"/>
      <c r="I134" s="22"/>
      <c r="J134" s="22"/>
      <c r="K134" s="22"/>
      <c r="L134" s="22"/>
      <c r="M134" s="13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99"/>
    </row>
    <row r="135" spans="2:51" x14ac:dyDescent="0.35">
      <c r="B135" s="105" t="s">
        <v>79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13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80</v>
      </c>
      <c r="C136" s="99"/>
      <c r="D136" s="22"/>
      <c r="E136" s="22"/>
      <c r="F136" s="22"/>
      <c r="G136" s="22"/>
      <c r="H136" s="22">
        <f>+G118*$C$71</f>
        <v>0</v>
      </c>
      <c r="I136" s="22">
        <f t="shared" ref="I136:AV136" si="94">+H118*$C$76</f>
        <v>181.90306783988333</v>
      </c>
      <c r="J136" s="22">
        <f t="shared" si="94"/>
        <v>145.52245427190667</v>
      </c>
      <c r="K136" s="22">
        <f t="shared" si="94"/>
        <v>109.14184070393</v>
      </c>
      <c r="L136" s="22">
        <f t="shared" si="94"/>
        <v>72.76122713595332</v>
      </c>
      <c r="M136" s="132">
        <f t="shared" si="94"/>
        <v>36.38061356797666</v>
      </c>
      <c r="N136" s="22">
        <f t="shared" si="94"/>
        <v>0</v>
      </c>
      <c r="O136" s="22">
        <f t="shared" si="94"/>
        <v>0</v>
      </c>
      <c r="P136" s="22">
        <f t="shared" si="94"/>
        <v>0</v>
      </c>
      <c r="Q136" s="22">
        <f t="shared" si="94"/>
        <v>0</v>
      </c>
      <c r="R136" s="22">
        <f t="shared" si="94"/>
        <v>0</v>
      </c>
      <c r="S136" s="22">
        <f t="shared" si="94"/>
        <v>0</v>
      </c>
      <c r="T136" s="22">
        <f t="shared" si="94"/>
        <v>0</v>
      </c>
      <c r="U136" s="22">
        <f t="shared" si="94"/>
        <v>0</v>
      </c>
      <c r="V136" s="22">
        <f t="shared" si="94"/>
        <v>0</v>
      </c>
      <c r="W136" s="22">
        <f t="shared" si="94"/>
        <v>0</v>
      </c>
      <c r="X136" s="22">
        <f t="shared" si="94"/>
        <v>0</v>
      </c>
      <c r="Y136" s="22">
        <f t="shared" si="94"/>
        <v>0</v>
      </c>
      <c r="Z136" s="22">
        <f t="shared" si="94"/>
        <v>0</v>
      </c>
      <c r="AA136" s="22">
        <f t="shared" si="94"/>
        <v>0</v>
      </c>
      <c r="AB136" s="22">
        <f t="shared" si="94"/>
        <v>0</v>
      </c>
      <c r="AC136" s="22">
        <f t="shared" si="94"/>
        <v>0</v>
      </c>
      <c r="AD136" s="22">
        <f t="shared" si="94"/>
        <v>0</v>
      </c>
      <c r="AE136" s="22">
        <f t="shared" si="94"/>
        <v>0</v>
      </c>
      <c r="AF136" s="22">
        <f t="shared" si="94"/>
        <v>0</v>
      </c>
      <c r="AG136" s="22">
        <f t="shared" si="94"/>
        <v>0</v>
      </c>
      <c r="AH136" s="22">
        <f t="shared" si="94"/>
        <v>0</v>
      </c>
      <c r="AI136" s="22">
        <f t="shared" si="94"/>
        <v>0</v>
      </c>
      <c r="AJ136" s="22">
        <f t="shared" si="94"/>
        <v>0</v>
      </c>
      <c r="AK136" s="22">
        <f t="shared" si="94"/>
        <v>0</v>
      </c>
      <c r="AL136" s="22">
        <f t="shared" si="94"/>
        <v>0</v>
      </c>
      <c r="AM136" s="22">
        <f t="shared" si="94"/>
        <v>0</v>
      </c>
      <c r="AN136" s="22">
        <f t="shared" si="94"/>
        <v>0</v>
      </c>
      <c r="AO136" s="22">
        <f t="shared" si="94"/>
        <v>0</v>
      </c>
      <c r="AP136" s="22">
        <f t="shared" si="94"/>
        <v>0</v>
      </c>
      <c r="AQ136" s="22">
        <f t="shared" si="94"/>
        <v>0</v>
      </c>
      <c r="AR136" s="22">
        <f t="shared" si="94"/>
        <v>0</v>
      </c>
      <c r="AS136" s="22">
        <f t="shared" si="94"/>
        <v>0</v>
      </c>
      <c r="AT136" s="22">
        <f t="shared" si="94"/>
        <v>0</v>
      </c>
      <c r="AU136" s="22">
        <f t="shared" si="94"/>
        <v>0</v>
      </c>
      <c r="AV136" s="22">
        <f t="shared" si="94"/>
        <v>0</v>
      </c>
      <c r="AW136" s="99"/>
    </row>
    <row r="137" spans="2:51" x14ac:dyDescent="0.35">
      <c r="B137" s="105" t="s">
        <v>81</v>
      </c>
      <c r="C137" s="99"/>
      <c r="D137" s="22"/>
      <c r="E137" s="22"/>
      <c r="F137" s="22"/>
      <c r="G137" s="22"/>
      <c r="H137" s="22"/>
      <c r="I137" s="22"/>
      <c r="J137" s="22"/>
      <c r="K137" s="22"/>
      <c r="L137" s="22"/>
      <c r="M137" s="13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99"/>
    </row>
    <row r="138" spans="2:51" x14ac:dyDescent="0.35">
      <c r="B138" t="s">
        <v>82</v>
      </c>
      <c r="C138" s="99"/>
      <c r="D138" s="22"/>
      <c r="E138" s="22"/>
      <c r="F138" s="22"/>
      <c r="G138" s="22"/>
      <c r="H138" s="22">
        <v>0</v>
      </c>
      <c r="I138" s="22">
        <f t="shared" ref="I138:AV138" si="95">+H151</f>
        <v>240.80404777436749</v>
      </c>
      <c r="J138" s="22">
        <f t="shared" si="95"/>
        <v>248.69102850791819</v>
      </c>
      <c r="K138" s="22">
        <f t="shared" si="95"/>
        <v>200.53021895304471</v>
      </c>
      <c r="L138" s="22">
        <f t="shared" si="95"/>
        <v>152.3694093981712</v>
      </c>
      <c r="M138" s="132">
        <f t="shared" si="95"/>
        <v>104.20859984329769</v>
      </c>
      <c r="N138" s="22">
        <f t="shared" si="95"/>
        <v>56.047790288424174</v>
      </c>
      <c r="O138" s="22">
        <f t="shared" si="95"/>
        <v>0</v>
      </c>
      <c r="P138" s="22">
        <f t="shared" si="95"/>
        <v>0</v>
      </c>
      <c r="Q138" s="22">
        <f t="shared" si="95"/>
        <v>0</v>
      </c>
      <c r="R138" s="22">
        <f t="shared" si="95"/>
        <v>0</v>
      </c>
      <c r="S138" s="22">
        <f t="shared" si="95"/>
        <v>0</v>
      </c>
      <c r="T138" s="22">
        <f t="shared" si="95"/>
        <v>0</v>
      </c>
      <c r="U138" s="22">
        <f t="shared" si="95"/>
        <v>0</v>
      </c>
      <c r="V138" s="22">
        <f t="shared" si="95"/>
        <v>0</v>
      </c>
      <c r="W138" s="22">
        <f t="shared" si="95"/>
        <v>0</v>
      </c>
      <c r="X138" s="22">
        <f t="shared" si="95"/>
        <v>0</v>
      </c>
      <c r="Y138" s="22">
        <f t="shared" si="95"/>
        <v>0</v>
      </c>
      <c r="Z138" s="22">
        <f t="shared" si="95"/>
        <v>0</v>
      </c>
      <c r="AA138" s="22">
        <f t="shared" si="95"/>
        <v>0</v>
      </c>
      <c r="AB138" s="22">
        <f t="shared" si="95"/>
        <v>0</v>
      </c>
      <c r="AC138" s="22">
        <f t="shared" si="95"/>
        <v>0</v>
      </c>
      <c r="AD138" s="22">
        <f t="shared" si="95"/>
        <v>0</v>
      </c>
      <c r="AE138" s="22">
        <f t="shared" si="95"/>
        <v>0</v>
      </c>
      <c r="AF138" s="22">
        <f t="shared" si="95"/>
        <v>0</v>
      </c>
      <c r="AG138" s="22">
        <f t="shared" si="95"/>
        <v>0</v>
      </c>
      <c r="AH138" s="22">
        <f t="shared" si="95"/>
        <v>0</v>
      </c>
      <c r="AI138" s="22">
        <f t="shared" si="95"/>
        <v>0</v>
      </c>
      <c r="AJ138" s="22">
        <f t="shared" si="95"/>
        <v>0</v>
      </c>
      <c r="AK138" s="22">
        <f t="shared" si="95"/>
        <v>0</v>
      </c>
      <c r="AL138" s="22">
        <f t="shared" si="95"/>
        <v>0</v>
      </c>
      <c r="AM138" s="22">
        <f t="shared" si="95"/>
        <v>0</v>
      </c>
      <c r="AN138" s="22">
        <f t="shared" si="95"/>
        <v>0</v>
      </c>
      <c r="AO138" s="22">
        <f t="shared" si="95"/>
        <v>0</v>
      </c>
      <c r="AP138" s="22">
        <f t="shared" si="95"/>
        <v>0</v>
      </c>
      <c r="AQ138" s="22">
        <f t="shared" si="95"/>
        <v>0</v>
      </c>
      <c r="AR138" s="22">
        <f t="shared" si="95"/>
        <v>0</v>
      </c>
      <c r="AS138" s="22">
        <f t="shared" si="95"/>
        <v>0</v>
      </c>
      <c r="AT138" s="22">
        <f t="shared" si="95"/>
        <v>0</v>
      </c>
      <c r="AU138" s="22">
        <f t="shared" si="95"/>
        <v>0</v>
      </c>
      <c r="AV138" s="22">
        <f t="shared" si="95"/>
        <v>0</v>
      </c>
      <c r="AW138" s="99"/>
    </row>
    <row r="139" spans="2:51" x14ac:dyDescent="0.35">
      <c r="B139" t="s">
        <v>71</v>
      </c>
      <c r="C139" s="99"/>
      <c r="D139" s="100">
        <f>+D124</f>
        <v>0</v>
      </c>
      <c r="E139" s="100">
        <f>+E124</f>
        <v>0</v>
      </c>
      <c r="F139" s="100">
        <f>+F124</f>
        <v>0</v>
      </c>
      <c r="G139" s="100">
        <v>0</v>
      </c>
      <c r="H139" s="100">
        <v>0</v>
      </c>
      <c r="I139" s="100">
        <f t="shared" ref="I139:AV139" si="96">+H124</f>
        <v>1344.5430225027983</v>
      </c>
      <c r="J139" s="100">
        <f t="shared" si="96"/>
        <v>1075.6344180022388</v>
      </c>
      <c r="K139" s="100">
        <f t="shared" si="96"/>
        <v>806.725813501679</v>
      </c>
      <c r="L139" s="100">
        <f t="shared" si="96"/>
        <v>537.81720900111929</v>
      </c>
      <c r="M139" s="135">
        <f t="shared" si="96"/>
        <v>268.90860450055965</v>
      </c>
      <c r="N139" s="100">
        <f t="shared" si="96"/>
        <v>0</v>
      </c>
      <c r="O139" s="100">
        <f t="shared" si="96"/>
        <v>0</v>
      </c>
      <c r="P139" s="100">
        <f t="shared" si="96"/>
        <v>0</v>
      </c>
      <c r="Q139" s="100">
        <f t="shared" si="96"/>
        <v>0</v>
      </c>
      <c r="R139" s="100">
        <f t="shared" si="96"/>
        <v>0</v>
      </c>
      <c r="S139" s="100">
        <f t="shared" si="96"/>
        <v>0</v>
      </c>
      <c r="T139" s="100">
        <f t="shared" si="96"/>
        <v>0</v>
      </c>
      <c r="U139" s="100">
        <f t="shared" si="96"/>
        <v>0</v>
      </c>
      <c r="V139" s="100">
        <f t="shared" si="96"/>
        <v>0</v>
      </c>
      <c r="W139" s="100">
        <f t="shared" si="96"/>
        <v>0</v>
      </c>
      <c r="X139" s="100">
        <f t="shared" si="96"/>
        <v>0</v>
      </c>
      <c r="Y139" s="100">
        <f t="shared" si="96"/>
        <v>0</v>
      </c>
      <c r="Z139" s="100">
        <f t="shared" si="96"/>
        <v>0</v>
      </c>
      <c r="AA139" s="100">
        <f t="shared" si="96"/>
        <v>0</v>
      </c>
      <c r="AB139" s="100">
        <f t="shared" si="96"/>
        <v>0</v>
      </c>
      <c r="AC139" s="100">
        <f t="shared" si="96"/>
        <v>0</v>
      </c>
      <c r="AD139" s="100">
        <f t="shared" si="96"/>
        <v>0</v>
      </c>
      <c r="AE139" s="100">
        <f t="shared" si="96"/>
        <v>0</v>
      </c>
      <c r="AF139" s="100">
        <f t="shared" si="96"/>
        <v>0</v>
      </c>
      <c r="AG139" s="100">
        <f t="shared" si="96"/>
        <v>0</v>
      </c>
      <c r="AH139" s="100">
        <f t="shared" si="96"/>
        <v>0</v>
      </c>
      <c r="AI139" s="100">
        <f t="shared" si="96"/>
        <v>0</v>
      </c>
      <c r="AJ139" s="100">
        <f t="shared" si="96"/>
        <v>0</v>
      </c>
      <c r="AK139" s="100">
        <f t="shared" si="96"/>
        <v>0</v>
      </c>
      <c r="AL139" s="100">
        <f t="shared" si="96"/>
        <v>0</v>
      </c>
      <c r="AM139" s="100">
        <f t="shared" si="96"/>
        <v>0</v>
      </c>
      <c r="AN139" s="100">
        <f t="shared" si="96"/>
        <v>0</v>
      </c>
      <c r="AO139" s="100">
        <f t="shared" si="96"/>
        <v>0</v>
      </c>
      <c r="AP139" s="100">
        <f t="shared" si="96"/>
        <v>0</v>
      </c>
      <c r="AQ139" s="100">
        <f t="shared" si="96"/>
        <v>0</v>
      </c>
      <c r="AR139" s="100">
        <f t="shared" si="96"/>
        <v>0</v>
      </c>
      <c r="AS139" s="100">
        <f t="shared" si="96"/>
        <v>0</v>
      </c>
      <c r="AT139" s="100">
        <f t="shared" si="96"/>
        <v>0</v>
      </c>
      <c r="AU139" s="100">
        <f t="shared" si="96"/>
        <v>0</v>
      </c>
      <c r="AV139" s="100">
        <f t="shared" si="96"/>
        <v>0</v>
      </c>
      <c r="AW139" s="99"/>
    </row>
    <row r="140" spans="2:51" x14ac:dyDescent="0.35">
      <c r="B140" t="s">
        <v>83</v>
      </c>
      <c r="C140" s="99"/>
      <c r="D140" s="101">
        <f>SUM(D128:D139)</f>
        <v>0</v>
      </c>
      <c r="E140" s="101">
        <f>SUM(E128:E139)</f>
        <v>0</v>
      </c>
      <c r="F140" s="101">
        <f>SUM(F128:F139)</f>
        <v>0</v>
      </c>
      <c r="G140" s="101">
        <f>SUM(G128:G139)</f>
        <v>0</v>
      </c>
      <c r="H140" s="101">
        <f t="shared" ref="H140:AV140" si="97">SUM(H127:H139)</f>
        <v>0</v>
      </c>
      <c r="I140" s="101">
        <f t="shared" si="97"/>
        <v>24007.223469271976</v>
      </c>
      <c r="J140" s="101">
        <f t="shared" si="97"/>
        <v>17143.019927913359</v>
      </c>
      <c r="K140" s="101">
        <f t="shared" si="97"/>
        <v>18245.657888177422</v>
      </c>
      <c r="L140" s="101">
        <f t="shared" si="97"/>
        <v>16973.226530215477</v>
      </c>
      <c r="M140" s="136">
        <f t="shared" si="97"/>
        <v>16848.582201552003</v>
      </c>
      <c r="N140" s="101">
        <f t="shared" si="97"/>
        <v>11525.798887979365</v>
      </c>
      <c r="O140" s="101">
        <f t="shared" si="97"/>
        <v>11714.816630238152</v>
      </c>
      <c r="P140" s="101">
        <f t="shared" si="97"/>
        <v>11891.973941343154</v>
      </c>
      <c r="Q140" s="101">
        <f t="shared" si="97"/>
        <v>12076.101221264293</v>
      </c>
      <c r="R140" s="101">
        <f t="shared" si="97"/>
        <v>12264.588098790908</v>
      </c>
      <c r="S140" s="101">
        <f t="shared" si="97"/>
        <v>12459.336365203442</v>
      </c>
      <c r="T140" s="101">
        <f t="shared" si="97"/>
        <v>12658.199348486711</v>
      </c>
      <c r="U140" s="101">
        <f t="shared" si="97"/>
        <v>12860.036154659889</v>
      </c>
      <c r="V140" s="101">
        <f t="shared" si="97"/>
        <v>13066.097578417941</v>
      </c>
      <c r="W140" s="101">
        <f t="shared" si="97"/>
        <v>13276.976363819116</v>
      </c>
      <c r="X140" s="101">
        <f t="shared" si="97"/>
        <v>13492.639585111232</v>
      </c>
      <c r="Y140" s="101">
        <f t="shared" si="97"/>
        <v>13712.878907138464</v>
      </c>
      <c r="Z140" s="101">
        <f t="shared" si="97"/>
        <v>13937.791532221418</v>
      </c>
      <c r="AA140" s="101">
        <f t="shared" si="97"/>
        <v>14167.476729317412</v>
      </c>
      <c r="AB140" s="101">
        <f t="shared" si="97"/>
        <v>14402.035877995766</v>
      </c>
      <c r="AC140" s="101">
        <f t="shared" si="97"/>
        <v>14641.57251334954</v>
      </c>
      <c r="AD140" s="101">
        <f t="shared" si="97"/>
        <v>14886.192371863614</v>
      </c>
      <c r="AE140" s="101">
        <f t="shared" si="97"/>
        <v>15136.003438259513</v>
      </c>
      <c r="AF140" s="101">
        <f t="shared" si="97"/>
        <v>15391.115993337797</v>
      </c>
      <c r="AG140" s="101">
        <f t="shared" si="97"/>
        <v>15651.642662839251</v>
      </c>
      <c r="AH140" s="101">
        <f t="shared" si="97"/>
        <v>15917.698467346621</v>
      </c>
      <c r="AI140" s="101">
        <f t="shared" si="97"/>
        <v>16189.400873249</v>
      </c>
      <c r="AJ140" s="101">
        <f t="shared" si="97"/>
        <v>16466.869844791599</v>
      </c>
      <c r="AK140" s="101">
        <f t="shared" si="97"/>
        <v>16750.227897233937</v>
      </c>
      <c r="AL140" s="101">
        <f t="shared" si="97"/>
        <v>17039.600151140177</v>
      </c>
      <c r="AM140" s="101">
        <f t="shared" si="97"/>
        <v>17335.114387825612</v>
      </c>
      <c r="AN140" s="101">
        <f t="shared" si="97"/>
        <v>17636.901105984034</v>
      </c>
      <c r="AO140" s="101">
        <f t="shared" si="97"/>
        <v>17945.093579521126</v>
      </c>
      <c r="AP140" s="101">
        <f t="shared" si="97"/>
        <v>18259.827916619524</v>
      </c>
      <c r="AQ140" s="101">
        <f t="shared" si="97"/>
        <v>18581.243120061907</v>
      </c>
      <c r="AR140" s="101">
        <f t="shared" si="97"/>
        <v>18909.481148838793</v>
      </c>
      <c r="AS140" s="101">
        <f t="shared" si="97"/>
        <v>19244.686981068553</v>
      </c>
      <c r="AT140" s="101">
        <f t="shared" si="97"/>
        <v>19587.008678257476</v>
      </c>
      <c r="AU140" s="101">
        <f t="shared" si="97"/>
        <v>19936.597450928555</v>
      </c>
      <c r="AV140" s="101">
        <f t="shared" si="97"/>
        <v>20293.607725648093</v>
      </c>
      <c r="AW140" s="99"/>
    </row>
    <row r="141" spans="2:51" x14ac:dyDescent="0.35">
      <c r="C141" s="99"/>
      <c r="D141" s="22"/>
      <c r="E141" s="22"/>
      <c r="I141" s="107"/>
      <c r="M141" s="128"/>
      <c r="AW141" s="20"/>
    </row>
    <row r="142" spans="2:51" x14ac:dyDescent="0.35">
      <c r="C142" s="20"/>
      <c r="L142" t="s">
        <v>84</v>
      </c>
      <c r="M142" s="128"/>
      <c r="AW142" s="20"/>
    </row>
    <row r="143" spans="2:51" x14ac:dyDescent="0.35">
      <c r="B143" s="104" t="s">
        <v>85</v>
      </c>
      <c r="C143" s="20"/>
      <c r="M143" s="128"/>
      <c r="AW143" s="20"/>
    </row>
    <row r="144" spans="2:51" x14ac:dyDescent="0.35">
      <c r="B144" t="s">
        <v>86</v>
      </c>
      <c r="C144" s="99"/>
      <c r="D144" s="22">
        <f>+D124</f>
        <v>0</v>
      </c>
      <c r="E144" s="22">
        <f>+E124</f>
        <v>0</v>
      </c>
      <c r="F144" s="22">
        <f>+F124</f>
        <v>0</v>
      </c>
      <c r="G144" s="22"/>
      <c r="H144" s="22">
        <f t="shared" ref="H144:AV144" si="98">+H124</f>
        <v>1344.5430225027983</v>
      </c>
      <c r="I144" s="22">
        <f t="shared" si="98"/>
        <v>1075.6344180022388</v>
      </c>
      <c r="J144" s="22">
        <f t="shared" si="98"/>
        <v>806.725813501679</v>
      </c>
      <c r="K144" s="22">
        <f t="shared" si="98"/>
        <v>537.81720900111929</v>
      </c>
      <c r="L144" s="22">
        <f t="shared" si="98"/>
        <v>268.90860450055965</v>
      </c>
      <c r="M144" s="132">
        <f t="shared" si="98"/>
        <v>0</v>
      </c>
      <c r="N144" s="22">
        <f t="shared" si="98"/>
        <v>0</v>
      </c>
      <c r="O144" s="22">
        <f t="shared" si="98"/>
        <v>0</v>
      </c>
      <c r="P144" s="22">
        <f t="shared" si="98"/>
        <v>0</v>
      </c>
      <c r="Q144" s="22">
        <f t="shared" si="98"/>
        <v>0</v>
      </c>
      <c r="R144" s="22">
        <f t="shared" si="98"/>
        <v>0</v>
      </c>
      <c r="S144" s="22">
        <f t="shared" si="98"/>
        <v>0</v>
      </c>
      <c r="T144" s="22">
        <f t="shared" si="98"/>
        <v>0</v>
      </c>
      <c r="U144" s="22">
        <f t="shared" si="98"/>
        <v>0</v>
      </c>
      <c r="V144" s="22">
        <f t="shared" si="98"/>
        <v>0</v>
      </c>
      <c r="W144" s="22">
        <f t="shared" si="98"/>
        <v>0</v>
      </c>
      <c r="X144" s="22">
        <f t="shared" si="98"/>
        <v>0</v>
      </c>
      <c r="Y144" s="22">
        <f t="shared" si="98"/>
        <v>0</v>
      </c>
      <c r="Z144" s="22">
        <f t="shared" si="98"/>
        <v>0</v>
      </c>
      <c r="AA144" s="22">
        <f t="shared" si="98"/>
        <v>0</v>
      </c>
      <c r="AB144" s="22">
        <f t="shared" si="98"/>
        <v>0</v>
      </c>
      <c r="AC144" s="22">
        <f t="shared" si="98"/>
        <v>0</v>
      </c>
      <c r="AD144" s="22">
        <f t="shared" si="98"/>
        <v>0</v>
      </c>
      <c r="AE144" s="22">
        <f t="shared" si="98"/>
        <v>0</v>
      </c>
      <c r="AF144" s="22">
        <f t="shared" si="98"/>
        <v>0</v>
      </c>
      <c r="AG144" s="22">
        <f t="shared" si="98"/>
        <v>0</v>
      </c>
      <c r="AH144" s="22">
        <f t="shared" si="98"/>
        <v>0</v>
      </c>
      <c r="AI144" s="22">
        <f t="shared" si="98"/>
        <v>0</v>
      </c>
      <c r="AJ144" s="22">
        <f t="shared" si="98"/>
        <v>0</v>
      </c>
      <c r="AK144" s="22">
        <f t="shared" si="98"/>
        <v>0</v>
      </c>
      <c r="AL144" s="22">
        <f t="shared" si="98"/>
        <v>0</v>
      </c>
      <c r="AM144" s="22">
        <f t="shared" si="98"/>
        <v>0</v>
      </c>
      <c r="AN144" s="22">
        <f t="shared" si="98"/>
        <v>0</v>
      </c>
      <c r="AO144" s="22">
        <f t="shared" si="98"/>
        <v>0</v>
      </c>
      <c r="AP144" s="22">
        <f t="shared" si="98"/>
        <v>0</v>
      </c>
      <c r="AQ144" s="22">
        <f t="shared" si="98"/>
        <v>0</v>
      </c>
      <c r="AR144" s="22">
        <f t="shared" si="98"/>
        <v>0</v>
      </c>
      <c r="AS144" s="22">
        <f t="shared" si="98"/>
        <v>0</v>
      </c>
      <c r="AT144" s="22">
        <f t="shared" si="98"/>
        <v>0</v>
      </c>
      <c r="AU144" s="22">
        <f t="shared" si="98"/>
        <v>0</v>
      </c>
      <c r="AV144" s="22">
        <f t="shared" si="98"/>
        <v>0</v>
      </c>
      <c r="AW144" s="99"/>
    </row>
    <row r="145" spans="2:49" x14ac:dyDescent="0.35">
      <c r="B145" t="s">
        <v>87</v>
      </c>
      <c r="C145" s="99"/>
      <c r="D145" s="100">
        <v>0</v>
      </c>
      <c r="E145" s="100">
        <v>0</v>
      </c>
      <c r="F145" s="100">
        <v>0</v>
      </c>
      <c r="G145" s="100"/>
      <c r="H145" s="100">
        <f t="shared" ref="H145:AV145" si="99">+H121*$C$68</f>
        <v>532.42163182343825</v>
      </c>
      <c r="I145" s="100">
        <f t="shared" si="99"/>
        <v>425.93730545875059</v>
      </c>
      <c r="J145" s="100">
        <f t="shared" si="99"/>
        <v>319.45297909406287</v>
      </c>
      <c r="K145" s="100">
        <f t="shared" si="99"/>
        <v>212.96865272937524</v>
      </c>
      <c r="L145" s="100">
        <f t="shared" si="99"/>
        <v>106.48432636468762</v>
      </c>
      <c r="M145" s="135">
        <f t="shared" si="99"/>
        <v>0</v>
      </c>
      <c r="N145" s="100">
        <f t="shared" si="99"/>
        <v>0</v>
      </c>
      <c r="O145" s="100">
        <f t="shared" si="99"/>
        <v>0</v>
      </c>
      <c r="P145" s="100">
        <f t="shared" si="99"/>
        <v>0</v>
      </c>
      <c r="Q145" s="100">
        <f t="shared" si="99"/>
        <v>0</v>
      </c>
      <c r="R145" s="100">
        <f t="shared" si="99"/>
        <v>0</v>
      </c>
      <c r="S145" s="100">
        <f t="shared" si="99"/>
        <v>0</v>
      </c>
      <c r="T145" s="100">
        <f t="shared" si="99"/>
        <v>0</v>
      </c>
      <c r="U145" s="100">
        <f t="shared" si="99"/>
        <v>0</v>
      </c>
      <c r="V145" s="100">
        <f t="shared" si="99"/>
        <v>0</v>
      </c>
      <c r="W145" s="100">
        <f t="shared" si="99"/>
        <v>0</v>
      </c>
      <c r="X145" s="100">
        <f t="shared" si="99"/>
        <v>0</v>
      </c>
      <c r="Y145" s="100">
        <f t="shared" si="99"/>
        <v>0</v>
      </c>
      <c r="Z145" s="100">
        <f t="shared" si="99"/>
        <v>0</v>
      </c>
      <c r="AA145" s="100">
        <f t="shared" si="99"/>
        <v>0</v>
      </c>
      <c r="AB145" s="100">
        <f t="shared" si="99"/>
        <v>0</v>
      </c>
      <c r="AC145" s="100">
        <f t="shared" si="99"/>
        <v>0</v>
      </c>
      <c r="AD145" s="100">
        <f t="shared" si="99"/>
        <v>0</v>
      </c>
      <c r="AE145" s="100">
        <f t="shared" si="99"/>
        <v>0</v>
      </c>
      <c r="AF145" s="100">
        <f t="shared" si="99"/>
        <v>0</v>
      </c>
      <c r="AG145" s="100">
        <f t="shared" si="99"/>
        <v>0</v>
      </c>
      <c r="AH145" s="100">
        <f t="shared" si="99"/>
        <v>0</v>
      </c>
      <c r="AI145" s="100">
        <f t="shared" si="99"/>
        <v>0</v>
      </c>
      <c r="AJ145" s="100">
        <f t="shared" si="99"/>
        <v>0</v>
      </c>
      <c r="AK145" s="100">
        <f t="shared" si="99"/>
        <v>0</v>
      </c>
      <c r="AL145" s="100">
        <f t="shared" si="99"/>
        <v>0</v>
      </c>
      <c r="AM145" s="100">
        <f t="shared" si="99"/>
        <v>0</v>
      </c>
      <c r="AN145" s="100">
        <f t="shared" si="99"/>
        <v>0</v>
      </c>
      <c r="AO145" s="100">
        <f t="shared" si="99"/>
        <v>0</v>
      </c>
      <c r="AP145" s="100">
        <f t="shared" si="99"/>
        <v>0</v>
      </c>
      <c r="AQ145" s="100">
        <f t="shared" si="99"/>
        <v>0</v>
      </c>
      <c r="AR145" s="100">
        <f t="shared" si="99"/>
        <v>0</v>
      </c>
      <c r="AS145" s="100">
        <f t="shared" si="99"/>
        <v>0</v>
      </c>
      <c r="AT145" s="100">
        <f t="shared" si="99"/>
        <v>0</v>
      </c>
      <c r="AU145" s="100">
        <f t="shared" si="99"/>
        <v>0</v>
      </c>
      <c r="AV145" s="100">
        <f t="shared" si="99"/>
        <v>0</v>
      </c>
      <c r="AW145" s="99"/>
    </row>
    <row r="146" spans="2:49" x14ac:dyDescent="0.35">
      <c r="B146" t="s">
        <v>88</v>
      </c>
      <c r="C146" s="99"/>
      <c r="D146" s="22">
        <f t="shared" ref="D146:AV146" si="100">+D144-D145</f>
        <v>0</v>
      </c>
      <c r="E146" s="22">
        <f t="shared" si="100"/>
        <v>0</v>
      </c>
      <c r="F146" s="22">
        <f t="shared" si="100"/>
        <v>0</v>
      </c>
      <c r="G146" s="22">
        <f t="shared" si="100"/>
        <v>0</v>
      </c>
      <c r="H146" s="22">
        <f t="shared" si="100"/>
        <v>812.12139067936005</v>
      </c>
      <c r="I146" s="22">
        <f t="shared" si="100"/>
        <v>649.69711254348817</v>
      </c>
      <c r="J146" s="22">
        <f t="shared" si="100"/>
        <v>487.27283440761613</v>
      </c>
      <c r="K146" s="22">
        <f t="shared" si="100"/>
        <v>324.84855627174409</v>
      </c>
      <c r="L146" s="22">
        <f t="shared" si="100"/>
        <v>162.42427813587204</v>
      </c>
      <c r="M146" s="132">
        <f t="shared" si="100"/>
        <v>0</v>
      </c>
      <c r="N146" s="22">
        <f t="shared" si="100"/>
        <v>0</v>
      </c>
      <c r="O146" s="22">
        <f t="shared" si="100"/>
        <v>0</v>
      </c>
      <c r="P146" s="22">
        <f t="shared" si="100"/>
        <v>0</v>
      </c>
      <c r="Q146" s="22">
        <f t="shared" si="100"/>
        <v>0</v>
      </c>
      <c r="R146" s="22">
        <f t="shared" si="100"/>
        <v>0</v>
      </c>
      <c r="S146" s="22">
        <f t="shared" si="100"/>
        <v>0</v>
      </c>
      <c r="T146" s="22">
        <f t="shared" si="100"/>
        <v>0</v>
      </c>
      <c r="U146" s="22">
        <f t="shared" si="100"/>
        <v>0</v>
      </c>
      <c r="V146" s="22">
        <f t="shared" si="100"/>
        <v>0</v>
      </c>
      <c r="W146" s="22">
        <f t="shared" si="100"/>
        <v>0</v>
      </c>
      <c r="X146" s="22">
        <f t="shared" si="100"/>
        <v>0</v>
      </c>
      <c r="Y146" s="22">
        <f t="shared" si="100"/>
        <v>0</v>
      </c>
      <c r="Z146" s="22">
        <f t="shared" si="100"/>
        <v>0</v>
      </c>
      <c r="AA146" s="22">
        <f t="shared" si="100"/>
        <v>0</v>
      </c>
      <c r="AB146" s="22">
        <f t="shared" si="100"/>
        <v>0</v>
      </c>
      <c r="AC146" s="22">
        <f t="shared" si="100"/>
        <v>0</v>
      </c>
      <c r="AD146" s="22">
        <f t="shared" si="100"/>
        <v>0</v>
      </c>
      <c r="AE146" s="22">
        <f t="shared" si="100"/>
        <v>0</v>
      </c>
      <c r="AF146" s="22">
        <f t="shared" si="100"/>
        <v>0</v>
      </c>
      <c r="AG146" s="22">
        <f t="shared" si="100"/>
        <v>0</v>
      </c>
      <c r="AH146" s="22">
        <f t="shared" si="100"/>
        <v>0</v>
      </c>
      <c r="AI146" s="22">
        <f t="shared" si="100"/>
        <v>0</v>
      </c>
      <c r="AJ146" s="22">
        <f t="shared" si="100"/>
        <v>0</v>
      </c>
      <c r="AK146" s="22">
        <f t="shared" si="100"/>
        <v>0</v>
      </c>
      <c r="AL146" s="22">
        <f t="shared" si="100"/>
        <v>0</v>
      </c>
      <c r="AM146" s="22">
        <f t="shared" si="100"/>
        <v>0</v>
      </c>
      <c r="AN146" s="22">
        <f t="shared" si="100"/>
        <v>0</v>
      </c>
      <c r="AO146" s="22">
        <f t="shared" si="100"/>
        <v>0</v>
      </c>
      <c r="AP146" s="22">
        <f t="shared" si="100"/>
        <v>0</v>
      </c>
      <c r="AQ146" s="22">
        <f t="shared" si="100"/>
        <v>0</v>
      </c>
      <c r="AR146" s="22">
        <f t="shared" si="100"/>
        <v>0</v>
      </c>
      <c r="AS146" s="22">
        <f t="shared" si="100"/>
        <v>0</v>
      </c>
      <c r="AT146" s="22">
        <f t="shared" si="100"/>
        <v>0</v>
      </c>
      <c r="AU146" s="22">
        <f t="shared" si="100"/>
        <v>0</v>
      </c>
      <c r="AV146" s="22">
        <f t="shared" si="100"/>
        <v>0</v>
      </c>
      <c r="AW146" s="99"/>
    </row>
    <row r="147" spans="2:49" x14ac:dyDescent="0.35">
      <c r="B147" t="s">
        <v>89</v>
      </c>
      <c r="C147" s="20"/>
      <c r="M147" s="128"/>
      <c r="AW147" s="20"/>
    </row>
    <row r="148" spans="2:49" x14ac:dyDescent="0.35">
      <c r="B148" t="s">
        <v>90</v>
      </c>
      <c r="C148" s="108"/>
      <c r="D148" s="109"/>
      <c r="E148" s="109"/>
      <c r="F148" s="109"/>
      <c r="G148" s="109"/>
      <c r="H148" s="109">
        <f>+H206</f>
        <v>0</v>
      </c>
      <c r="I148" s="109">
        <f t="shared" ref="I148:AU148" si="101">+I206</f>
        <v>189.02343965658753</v>
      </c>
      <c r="J148" s="109">
        <f t="shared" si="101"/>
        <v>189.02343965658753</v>
      </c>
      <c r="K148" s="109">
        <f t="shared" si="101"/>
        <v>189.02343965658753</v>
      </c>
      <c r="L148" s="109">
        <f t="shared" si="101"/>
        <v>189.02343965658753</v>
      </c>
      <c r="M148" s="137">
        <f t="shared" si="101"/>
        <v>189.02343965658753</v>
      </c>
      <c r="N148" s="109">
        <f t="shared" si="101"/>
        <v>0</v>
      </c>
      <c r="O148" s="109">
        <f t="shared" si="101"/>
        <v>0</v>
      </c>
      <c r="P148" s="109">
        <f t="shared" si="101"/>
        <v>0</v>
      </c>
      <c r="Q148" s="109">
        <f t="shared" si="101"/>
        <v>0</v>
      </c>
      <c r="R148" s="109">
        <f t="shared" si="101"/>
        <v>0</v>
      </c>
      <c r="S148" s="109">
        <f t="shared" si="101"/>
        <v>0</v>
      </c>
      <c r="T148" s="109">
        <f t="shared" si="101"/>
        <v>0</v>
      </c>
      <c r="U148" s="109">
        <f t="shared" si="101"/>
        <v>0</v>
      </c>
      <c r="V148" s="109">
        <f t="shared" si="101"/>
        <v>0</v>
      </c>
      <c r="W148" s="109">
        <f t="shared" si="101"/>
        <v>0</v>
      </c>
      <c r="X148" s="109">
        <f t="shared" si="101"/>
        <v>0</v>
      </c>
      <c r="Y148" s="109">
        <f t="shared" si="101"/>
        <v>0</v>
      </c>
      <c r="Z148" s="109">
        <f t="shared" si="101"/>
        <v>0</v>
      </c>
      <c r="AA148" s="109">
        <f t="shared" si="101"/>
        <v>0</v>
      </c>
      <c r="AB148" s="109">
        <f t="shared" si="101"/>
        <v>0</v>
      </c>
      <c r="AC148" s="109">
        <f t="shared" si="101"/>
        <v>0</v>
      </c>
      <c r="AD148" s="109">
        <f t="shared" si="101"/>
        <v>0</v>
      </c>
      <c r="AE148" s="109">
        <f t="shared" si="101"/>
        <v>0</v>
      </c>
      <c r="AF148" s="109">
        <f t="shared" si="101"/>
        <v>0</v>
      </c>
      <c r="AG148" s="109">
        <f t="shared" si="101"/>
        <v>0</v>
      </c>
      <c r="AH148" s="109">
        <f t="shared" si="101"/>
        <v>0</v>
      </c>
      <c r="AI148" s="109">
        <f t="shared" si="101"/>
        <v>0</v>
      </c>
      <c r="AJ148" s="109">
        <f t="shared" si="101"/>
        <v>0</v>
      </c>
      <c r="AK148" s="109">
        <f t="shared" si="101"/>
        <v>0</v>
      </c>
      <c r="AL148" s="109">
        <f t="shared" si="101"/>
        <v>0</v>
      </c>
      <c r="AM148" s="109">
        <f t="shared" si="101"/>
        <v>0</v>
      </c>
      <c r="AN148" s="109">
        <f t="shared" si="101"/>
        <v>0</v>
      </c>
      <c r="AO148" s="109">
        <f t="shared" si="101"/>
        <v>0</v>
      </c>
      <c r="AP148" s="109">
        <f t="shared" si="101"/>
        <v>0</v>
      </c>
      <c r="AQ148" s="109">
        <f t="shared" si="101"/>
        <v>0</v>
      </c>
      <c r="AR148" s="109">
        <f t="shared" si="101"/>
        <v>0</v>
      </c>
      <c r="AS148" s="109">
        <f t="shared" si="101"/>
        <v>0</v>
      </c>
      <c r="AT148" s="109">
        <f t="shared" si="101"/>
        <v>0</v>
      </c>
      <c r="AU148" s="109">
        <f t="shared" si="101"/>
        <v>0</v>
      </c>
      <c r="AV148" s="109">
        <v>0</v>
      </c>
      <c r="AW148" s="108"/>
    </row>
    <row r="149" spans="2:49" x14ac:dyDescent="0.35">
      <c r="B149" t="s">
        <v>91</v>
      </c>
      <c r="C149" s="99"/>
      <c r="D149" s="22">
        <f t="shared" ref="D149:AV149" si="102">+D146+D148</f>
        <v>0</v>
      </c>
      <c r="E149" s="22">
        <f t="shared" si="102"/>
        <v>0</v>
      </c>
      <c r="F149" s="22">
        <f t="shared" si="102"/>
        <v>0</v>
      </c>
      <c r="G149" s="22">
        <f t="shared" si="102"/>
        <v>0</v>
      </c>
      <c r="H149" s="22">
        <f t="shared" si="102"/>
        <v>812.12139067936005</v>
      </c>
      <c r="I149" s="22">
        <f t="shared" si="102"/>
        <v>838.72055220007564</v>
      </c>
      <c r="J149" s="22">
        <f t="shared" si="102"/>
        <v>676.29627406420366</v>
      </c>
      <c r="K149" s="22">
        <f t="shared" si="102"/>
        <v>513.87199592833167</v>
      </c>
      <c r="L149" s="22">
        <f t="shared" si="102"/>
        <v>351.44771779245957</v>
      </c>
      <c r="M149" s="132">
        <f t="shared" si="102"/>
        <v>189.02343965658753</v>
      </c>
      <c r="N149" s="22">
        <f t="shared" si="102"/>
        <v>0</v>
      </c>
      <c r="O149" s="22">
        <f t="shared" si="102"/>
        <v>0</v>
      </c>
      <c r="P149" s="22">
        <f t="shared" si="102"/>
        <v>0</v>
      </c>
      <c r="Q149" s="22">
        <f t="shared" si="102"/>
        <v>0</v>
      </c>
      <c r="R149" s="22">
        <f t="shared" si="102"/>
        <v>0</v>
      </c>
      <c r="S149" s="22">
        <f t="shared" si="102"/>
        <v>0</v>
      </c>
      <c r="T149" s="22">
        <f t="shared" si="102"/>
        <v>0</v>
      </c>
      <c r="U149" s="22">
        <f t="shared" si="102"/>
        <v>0</v>
      </c>
      <c r="V149" s="22">
        <f t="shared" si="102"/>
        <v>0</v>
      </c>
      <c r="W149" s="22">
        <f t="shared" si="102"/>
        <v>0</v>
      </c>
      <c r="X149" s="22">
        <f t="shared" si="102"/>
        <v>0</v>
      </c>
      <c r="Y149" s="22">
        <f t="shared" si="102"/>
        <v>0</v>
      </c>
      <c r="Z149" s="22">
        <f t="shared" si="102"/>
        <v>0</v>
      </c>
      <c r="AA149" s="22">
        <f t="shared" si="102"/>
        <v>0</v>
      </c>
      <c r="AB149" s="22">
        <f t="shared" si="102"/>
        <v>0</v>
      </c>
      <c r="AC149" s="22">
        <f t="shared" si="102"/>
        <v>0</v>
      </c>
      <c r="AD149" s="22">
        <f t="shared" si="102"/>
        <v>0</v>
      </c>
      <c r="AE149" s="22">
        <f t="shared" si="102"/>
        <v>0</v>
      </c>
      <c r="AF149" s="22">
        <f t="shared" si="102"/>
        <v>0</v>
      </c>
      <c r="AG149" s="22">
        <f t="shared" si="102"/>
        <v>0</v>
      </c>
      <c r="AH149" s="22">
        <f t="shared" si="102"/>
        <v>0</v>
      </c>
      <c r="AI149" s="22">
        <f t="shared" si="102"/>
        <v>0</v>
      </c>
      <c r="AJ149" s="22">
        <f t="shared" si="102"/>
        <v>0</v>
      </c>
      <c r="AK149" s="22">
        <f t="shared" si="102"/>
        <v>0</v>
      </c>
      <c r="AL149" s="22">
        <f t="shared" si="102"/>
        <v>0</v>
      </c>
      <c r="AM149" s="22">
        <f t="shared" si="102"/>
        <v>0</v>
      </c>
      <c r="AN149" s="22">
        <f t="shared" si="102"/>
        <v>0</v>
      </c>
      <c r="AO149" s="22">
        <f t="shared" si="102"/>
        <v>0</v>
      </c>
      <c r="AP149" s="22">
        <f t="shared" si="102"/>
        <v>0</v>
      </c>
      <c r="AQ149" s="22">
        <f t="shared" si="102"/>
        <v>0</v>
      </c>
      <c r="AR149" s="22">
        <f t="shared" si="102"/>
        <v>0</v>
      </c>
      <c r="AS149" s="22">
        <f t="shared" si="102"/>
        <v>0</v>
      </c>
      <c r="AT149" s="22">
        <f t="shared" si="102"/>
        <v>0</v>
      </c>
      <c r="AU149" s="22">
        <f t="shared" si="102"/>
        <v>0</v>
      </c>
      <c r="AV149" s="22">
        <f t="shared" si="102"/>
        <v>0</v>
      </c>
      <c r="AW149" s="99"/>
    </row>
    <row r="150" spans="2:49" x14ac:dyDescent="0.35">
      <c r="B150" t="s">
        <v>92</v>
      </c>
      <c r="C150" s="20"/>
      <c r="D150" s="96"/>
      <c r="E150" s="96"/>
      <c r="F150" s="96"/>
      <c r="G150" s="96"/>
      <c r="H150" s="96">
        <f t="shared" ref="H150:AV150" si="103">+$C$70/(1-$C$70)</f>
        <v>0.29651238169324518</v>
      </c>
      <c r="I150" s="96">
        <f t="shared" si="103"/>
        <v>0.29651238169324518</v>
      </c>
      <c r="J150" s="96">
        <f t="shared" si="103"/>
        <v>0.29651238169324518</v>
      </c>
      <c r="K150" s="96">
        <f t="shared" si="103"/>
        <v>0.29651238169324518</v>
      </c>
      <c r="L150" s="96">
        <f t="shared" si="103"/>
        <v>0.29651238169324518</v>
      </c>
      <c r="M150" s="138">
        <f t="shared" si="103"/>
        <v>0.29651238169324518</v>
      </c>
      <c r="N150" s="96">
        <f t="shared" si="103"/>
        <v>0.29651238169324518</v>
      </c>
      <c r="O150" s="96">
        <f t="shared" si="103"/>
        <v>0.29651238169324518</v>
      </c>
      <c r="P150" s="96">
        <f t="shared" si="103"/>
        <v>0.29651238169324518</v>
      </c>
      <c r="Q150" s="96">
        <f t="shared" si="103"/>
        <v>0.29651238169324518</v>
      </c>
      <c r="R150" s="96">
        <f t="shared" si="103"/>
        <v>0.29651238169324518</v>
      </c>
      <c r="S150" s="96">
        <f t="shared" si="103"/>
        <v>0.29651238169324518</v>
      </c>
      <c r="T150" s="96">
        <f t="shared" si="103"/>
        <v>0.29651238169324518</v>
      </c>
      <c r="U150" s="96">
        <f t="shared" si="103"/>
        <v>0.29651238169324518</v>
      </c>
      <c r="V150" s="96">
        <f t="shared" si="103"/>
        <v>0.29651238169324518</v>
      </c>
      <c r="W150" s="96">
        <f t="shared" si="103"/>
        <v>0.29651238169324518</v>
      </c>
      <c r="X150" s="96">
        <f t="shared" si="103"/>
        <v>0.29651238169324518</v>
      </c>
      <c r="Y150" s="96">
        <f t="shared" si="103"/>
        <v>0.29651238169324518</v>
      </c>
      <c r="Z150" s="96">
        <f t="shared" si="103"/>
        <v>0.29651238169324518</v>
      </c>
      <c r="AA150" s="96">
        <f t="shared" si="103"/>
        <v>0.29651238169324518</v>
      </c>
      <c r="AB150" s="96">
        <f t="shared" si="103"/>
        <v>0.29651238169324518</v>
      </c>
      <c r="AC150" s="96">
        <f t="shared" si="103"/>
        <v>0.29651238169324518</v>
      </c>
      <c r="AD150" s="96">
        <f t="shared" si="103"/>
        <v>0.29651238169324518</v>
      </c>
      <c r="AE150" s="96">
        <f t="shared" si="103"/>
        <v>0.29651238169324518</v>
      </c>
      <c r="AF150" s="96">
        <f t="shared" si="103"/>
        <v>0.29651238169324518</v>
      </c>
      <c r="AG150" s="96">
        <f t="shared" si="103"/>
        <v>0.29651238169324518</v>
      </c>
      <c r="AH150" s="96">
        <f t="shared" si="103"/>
        <v>0.29651238169324518</v>
      </c>
      <c r="AI150" s="96">
        <f t="shared" si="103"/>
        <v>0.29651238169324518</v>
      </c>
      <c r="AJ150" s="96">
        <f t="shared" si="103"/>
        <v>0.29651238169324518</v>
      </c>
      <c r="AK150" s="96">
        <f t="shared" si="103"/>
        <v>0.29651238169324518</v>
      </c>
      <c r="AL150" s="96">
        <f t="shared" si="103"/>
        <v>0.29651238169324518</v>
      </c>
      <c r="AM150" s="96">
        <f t="shared" si="103"/>
        <v>0.29651238169324518</v>
      </c>
      <c r="AN150" s="96">
        <f t="shared" si="103"/>
        <v>0.29651238169324518</v>
      </c>
      <c r="AO150" s="96">
        <f t="shared" si="103"/>
        <v>0.29651238169324518</v>
      </c>
      <c r="AP150" s="96">
        <f t="shared" si="103"/>
        <v>0.29651238169324518</v>
      </c>
      <c r="AQ150" s="96">
        <f t="shared" si="103"/>
        <v>0.29651238169324518</v>
      </c>
      <c r="AR150" s="96">
        <f t="shared" si="103"/>
        <v>0.29651238169324518</v>
      </c>
      <c r="AS150" s="96">
        <f t="shared" si="103"/>
        <v>0.29651238169324518</v>
      </c>
      <c r="AT150" s="96">
        <f t="shared" si="103"/>
        <v>0.29651238169324518</v>
      </c>
      <c r="AU150" s="96">
        <f t="shared" si="103"/>
        <v>0.29651238169324518</v>
      </c>
      <c r="AV150" s="96">
        <f t="shared" si="103"/>
        <v>0.29651238169324518</v>
      </c>
      <c r="AW150" s="20"/>
    </row>
    <row r="151" spans="2:49" x14ac:dyDescent="0.35">
      <c r="B151" t="s">
        <v>85</v>
      </c>
      <c r="C151" s="99"/>
      <c r="D151" s="101">
        <f t="shared" ref="D151:AV151" si="104">+D149*D150</f>
        <v>0</v>
      </c>
      <c r="E151" s="101">
        <f t="shared" si="104"/>
        <v>0</v>
      </c>
      <c r="F151" s="101">
        <f t="shared" si="104"/>
        <v>0</v>
      </c>
      <c r="G151" s="101">
        <f t="shared" si="104"/>
        <v>0</v>
      </c>
      <c r="H151" s="101">
        <f t="shared" si="104"/>
        <v>240.80404777436749</v>
      </c>
      <c r="I151" s="101">
        <f t="shared" si="104"/>
        <v>248.69102850791819</v>
      </c>
      <c r="J151" s="101">
        <f t="shared" si="104"/>
        <v>200.53021895304471</v>
      </c>
      <c r="K151" s="101">
        <f t="shared" si="104"/>
        <v>152.3694093981712</v>
      </c>
      <c r="L151" s="101">
        <f t="shared" si="104"/>
        <v>104.20859984329769</v>
      </c>
      <c r="M151" s="136">
        <f t="shared" si="104"/>
        <v>56.047790288424174</v>
      </c>
      <c r="N151" s="101">
        <f t="shared" si="104"/>
        <v>0</v>
      </c>
      <c r="O151" s="101">
        <f t="shared" si="104"/>
        <v>0</v>
      </c>
      <c r="P151" s="101">
        <f t="shared" si="104"/>
        <v>0</v>
      </c>
      <c r="Q151" s="101">
        <f t="shared" si="104"/>
        <v>0</v>
      </c>
      <c r="R151" s="101">
        <f t="shared" si="104"/>
        <v>0</v>
      </c>
      <c r="S151" s="101">
        <f t="shared" si="104"/>
        <v>0</v>
      </c>
      <c r="T151" s="101">
        <f t="shared" si="104"/>
        <v>0</v>
      </c>
      <c r="U151" s="101">
        <f t="shared" si="104"/>
        <v>0</v>
      </c>
      <c r="V151" s="101">
        <f t="shared" si="104"/>
        <v>0</v>
      </c>
      <c r="W151" s="101">
        <f t="shared" si="104"/>
        <v>0</v>
      </c>
      <c r="X151" s="101">
        <f t="shared" si="104"/>
        <v>0</v>
      </c>
      <c r="Y151" s="101">
        <f t="shared" si="104"/>
        <v>0</v>
      </c>
      <c r="Z151" s="101">
        <f t="shared" si="104"/>
        <v>0</v>
      </c>
      <c r="AA151" s="101">
        <f t="shared" si="104"/>
        <v>0</v>
      </c>
      <c r="AB151" s="101">
        <f t="shared" si="104"/>
        <v>0</v>
      </c>
      <c r="AC151" s="101">
        <f t="shared" si="104"/>
        <v>0</v>
      </c>
      <c r="AD151" s="101">
        <f t="shared" si="104"/>
        <v>0</v>
      </c>
      <c r="AE151" s="101">
        <f t="shared" si="104"/>
        <v>0</v>
      </c>
      <c r="AF151" s="101">
        <f t="shared" si="104"/>
        <v>0</v>
      </c>
      <c r="AG151" s="101">
        <f t="shared" si="104"/>
        <v>0</v>
      </c>
      <c r="AH151" s="101">
        <f t="shared" si="104"/>
        <v>0</v>
      </c>
      <c r="AI151" s="101">
        <f t="shared" si="104"/>
        <v>0</v>
      </c>
      <c r="AJ151" s="101">
        <f t="shared" si="104"/>
        <v>0</v>
      </c>
      <c r="AK151" s="101">
        <f t="shared" si="104"/>
        <v>0</v>
      </c>
      <c r="AL151" s="101">
        <f t="shared" si="104"/>
        <v>0</v>
      </c>
      <c r="AM151" s="101">
        <f t="shared" si="104"/>
        <v>0</v>
      </c>
      <c r="AN151" s="101">
        <f t="shared" si="104"/>
        <v>0</v>
      </c>
      <c r="AO151" s="101">
        <f t="shared" si="104"/>
        <v>0</v>
      </c>
      <c r="AP151" s="101">
        <f t="shared" si="104"/>
        <v>0</v>
      </c>
      <c r="AQ151" s="101">
        <f t="shared" si="104"/>
        <v>0</v>
      </c>
      <c r="AR151" s="101">
        <f t="shared" si="104"/>
        <v>0</v>
      </c>
      <c r="AS151" s="101">
        <f t="shared" si="104"/>
        <v>0</v>
      </c>
      <c r="AT151" s="101">
        <f t="shared" si="104"/>
        <v>0</v>
      </c>
      <c r="AU151" s="101">
        <f t="shared" si="104"/>
        <v>0</v>
      </c>
      <c r="AV151" s="101">
        <f t="shared" si="104"/>
        <v>0</v>
      </c>
      <c r="AW151" s="99"/>
    </row>
    <row r="152" spans="2:49" x14ac:dyDescent="0.35">
      <c r="C152" s="20"/>
      <c r="M152" s="128"/>
      <c r="AW152" s="20"/>
    </row>
    <row r="153" spans="2:49" x14ac:dyDescent="0.35">
      <c r="B153" s="104" t="s">
        <v>93</v>
      </c>
      <c r="C153" s="20"/>
      <c r="D153" s="20"/>
      <c r="M153" s="128"/>
      <c r="AW153" s="20"/>
    </row>
    <row r="154" spans="2:49" x14ac:dyDescent="0.35">
      <c r="B154" s="104" t="s">
        <v>94</v>
      </c>
      <c r="C154" s="20"/>
      <c r="D154" s="96">
        <v>0</v>
      </c>
      <c r="E154" s="110">
        <f>+D159</f>
        <v>0</v>
      </c>
      <c r="F154" s="110">
        <f t="shared" ref="F154:I154" si="105">+E159</f>
        <v>0</v>
      </c>
      <c r="G154" s="110">
        <f t="shared" si="105"/>
        <v>0</v>
      </c>
      <c r="H154" s="110">
        <f t="shared" si="105"/>
        <v>0</v>
      </c>
      <c r="I154" s="110">
        <f t="shared" si="105"/>
        <v>16858.483241599999</v>
      </c>
      <c r="J154" s="111" t="s">
        <v>95</v>
      </c>
      <c r="M154" s="128"/>
      <c r="AW154" s="20"/>
    </row>
    <row r="155" spans="2:49" x14ac:dyDescent="0.35">
      <c r="B155" s="105" t="s">
        <v>96</v>
      </c>
      <c r="C155" s="20"/>
      <c r="D155" s="112">
        <f t="shared" ref="D155:I155" si="106">+D62</f>
        <v>0</v>
      </c>
      <c r="E155" s="112">
        <f t="shared" si="106"/>
        <v>0</v>
      </c>
      <c r="F155" s="112">
        <f t="shared" si="106"/>
        <v>0</v>
      </c>
      <c r="G155" s="112">
        <f t="shared" si="106"/>
        <v>0</v>
      </c>
      <c r="H155" s="112">
        <f t="shared" si="106"/>
        <v>15980</v>
      </c>
      <c r="I155" s="112">
        <f t="shared" si="106"/>
        <v>0</v>
      </c>
      <c r="J155" s="113">
        <f>SUM(D155:I155)</f>
        <v>15980</v>
      </c>
      <c r="M155" s="128"/>
      <c r="AW155" s="20"/>
    </row>
    <row r="156" spans="2:49" x14ac:dyDescent="0.35">
      <c r="B156" s="105" t="s">
        <v>97</v>
      </c>
      <c r="C156" s="20"/>
      <c r="D156" s="29">
        <f>+D165</f>
        <v>0</v>
      </c>
      <c r="E156" s="29">
        <f>+E165</f>
        <v>0</v>
      </c>
      <c r="F156" s="29">
        <f t="shared" ref="F156:H156" si="107">+F165</f>
        <v>0</v>
      </c>
      <c r="G156" s="29">
        <f t="shared" si="107"/>
        <v>0</v>
      </c>
      <c r="H156" s="29">
        <f t="shared" si="107"/>
        <v>862.50324159999991</v>
      </c>
      <c r="I156" s="29">
        <f>+I165</f>
        <v>456.86813267614235</v>
      </c>
      <c r="J156" s="113">
        <f t="shared" ref="J156:J158" si="108">SUM(D156:I156)</f>
        <v>1319.3713742761422</v>
      </c>
      <c r="K156" s="28"/>
      <c r="L156" s="28"/>
      <c r="M156" s="139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9"/>
    </row>
    <row r="157" spans="2:49" x14ac:dyDescent="0.35">
      <c r="B157" s="105" t="s">
        <v>76</v>
      </c>
      <c r="C157" s="20"/>
      <c r="D157" s="29">
        <f>(+D155)*$C$71</f>
        <v>0</v>
      </c>
      <c r="E157" s="29">
        <f t="shared" ref="E157:I157" si="109">(+E155)*$C$71</f>
        <v>0</v>
      </c>
      <c r="F157" s="29">
        <f t="shared" si="109"/>
        <v>0</v>
      </c>
      <c r="G157" s="29">
        <f t="shared" si="109"/>
        <v>0</v>
      </c>
      <c r="H157" s="29">
        <f t="shared" si="109"/>
        <v>15.98</v>
      </c>
      <c r="I157" s="29">
        <f t="shared" si="109"/>
        <v>0</v>
      </c>
      <c r="J157" s="113">
        <f t="shared" si="108"/>
        <v>15.98</v>
      </c>
      <c r="K157" s="28"/>
      <c r="L157" s="28"/>
      <c r="M157" s="139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80</v>
      </c>
      <c r="C158" s="20"/>
      <c r="D158" s="114">
        <v>0</v>
      </c>
      <c r="E158" s="28">
        <f>+D159*$C$76</f>
        <v>0</v>
      </c>
      <c r="F158" s="28">
        <f t="shared" ref="F158:I158" si="110">+E159*$C$76</f>
        <v>0</v>
      </c>
      <c r="G158" s="28">
        <f t="shared" si="110"/>
        <v>0</v>
      </c>
      <c r="H158" s="28">
        <f t="shared" si="110"/>
        <v>0</v>
      </c>
      <c r="I158" s="28">
        <f t="shared" si="110"/>
        <v>175.32822571263998</v>
      </c>
      <c r="J158" s="113">
        <f t="shared" si="108"/>
        <v>175.32822571263998</v>
      </c>
      <c r="K158" s="28"/>
      <c r="L158" s="28"/>
      <c r="M158" s="139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98</v>
      </c>
      <c r="C159" s="20"/>
      <c r="D159" s="115">
        <f>SUM(D154:D158)</f>
        <v>0</v>
      </c>
      <c r="E159" s="115">
        <f t="shared" ref="E159:I159" si="111">SUM(E154:E158)</f>
        <v>0</v>
      </c>
      <c r="F159" s="115">
        <f t="shared" si="111"/>
        <v>0</v>
      </c>
      <c r="G159" s="115">
        <f t="shared" si="111"/>
        <v>0</v>
      </c>
      <c r="H159" s="115">
        <f t="shared" si="111"/>
        <v>16858.483241599999</v>
      </c>
      <c r="I159" s="115">
        <f t="shared" si="111"/>
        <v>17490.679599988784</v>
      </c>
      <c r="J159" s="115">
        <f>SUM(J154:J158)</f>
        <v>17490.679599988784</v>
      </c>
      <c r="K159" s="28"/>
      <c r="L159" s="28"/>
      <c r="M159" s="139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/>
      <c r="C160" s="20"/>
      <c r="D160" s="29"/>
      <c r="E160" s="28"/>
      <c r="F160" s="28"/>
      <c r="G160" s="28"/>
      <c r="H160" s="28"/>
      <c r="J160" s="28"/>
      <c r="K160" s="28"/>
      <c r="L160" s="28"/>
      <c r="M160" s="139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4" t="s">
        <v>99</v>
      </c>
      <c r="C161" s="20"/>
      <c r="D161" s="29"/>
      <c r="E161" s="28"/>
      <c r="F161" s="28"/>
      <c r="G161" s="28"/>
      <c r="H161" s="28"/>
      <c r="J161" s="116" t="s">
        <v>95</v>
      </c>
      <c r="K161" s="28"/>
      <c r="L161" s="28"/>
      <c r="M161" s="139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5" t="s">
        <v>100</v>
      </c>
      <c r="C162" s="20"/>
      <c r="D162" s="114">
        <f>(+D155+D157+D158)*0.5</f>
        <v>0</v>
      </c>
      <c r="E162" s="114">
        <f>+E154+((E155+E157+E158)/2)</f>
        <v>0</v>
      </c>
      <c r="F162" s="114">
        <f>+F154+((F155+F157+F158)/2)</f>
        <v>0</v>
      </c>
      <c r="G162" s="114">
        <f>+G154+((G155+G157+G158)/2)</f>
        <v>0</v>
      </c>
      <c r="H162" s="114">
        <f>+H154+((H155+H157+H158)/2)</f>
        <v>7997.99</v>
      </c>
      <c r="I162" s="114">
        <f>((+I154+((I155+I157+I158)/2)))/12*3</f>
        <v>4236.5368386140799</v>
      </c>
      <c r="J162" s="115"/>
      <c r="K162" s="28"/>
      <c r="L162" s="28"/>
      <c r="M162" s="139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101</v>
      </c>
      <c r="C163" s="20"/>
      <c r="D163" s="29">
        <f>+D162*$C$68</f>
        <v>0</v>
      </c>
      <c r="E163" s="29">
        <f t="shared" ref="E163:I163" si="112">+E162*$C$68</f>
        <v>0</v>
      </c>
      <c r="F163" s="29">
        <f t="shared" si="112"/>
        <v>0</v>
      </c>
      <c r="G163" s="29">
        <f t="shared" si="112"/>
        <v>0</v>
      </c>
      <c r="H163" s="29">
        <f t="shared" si="112"/>
        <v>244.65851409999999</v>
      </c>
      <c r="I163" s="29">
        <f t="shared" si="112"/>
        <v>129.59566189320469</v>
      </c>
      <c r="J163" s="29">
        <f>SUM(D163:I163)</f>
        <v>374.25417599320468</v>
      </c>
      <c r="K163" s="28"/>
      <c r="L163" s="28"/>
      <c r="M163" s="139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</row>
    <row r="164" spans="2:49" x14ac:dyDescent="0.35">
      <c r="B164" s="105" t="s">
        <v>102</v>
      </c>
      <c r="C164" s="20"/>
      <c r="D164" s="114">
        <f>+D162*$C$69</f>
        <v>0</v>
      </c>
      <c r="E164" s="114">
        <f t="shared" ref="E164:I164" si="113">+E162*$C$69</f>
        <v>0</v>
      </c>
      <c r="F164" s="114">
        <f t="shared" si="113"/>
        <v>0</v>
      </c>
      <c r="G164" s="114">
        <f t="shared" si="113"/>
        <v>0</v>
      </c>
      <c r="H164" s="114">
        <f t="shared" si="113"/>
        <v>617.84472749999998</v>
      </c>
      <c r="I164" s="114">
        <f t="shared" si="113"/>
        <v>327.27247078293766</v>
      </c>
      <c r="J164" s="114">
        <f>SUM(D164:I164)</f>
        <v>945.11719828293758</v>
      </c>
      <c r="K164" s="28"/>
      <c r="L164" s="28"/>
      <c r="M164" s="139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103</v>
      </c>
      <c r="C165" s="20"/>
      <c r="D165" s="115">
        <f>+D163+D164</f>
        <v>0</v>
      </c>
      <c r="E165" s="115">
        <f t="shared" ref="E165:I165" si="114">+E163+E164</f>
        <v>0</v>
      </c>
      <c r="F165" s="115">
        <f t="shared" si="114"/>
        <v>0</v>
      </c>
      <c r="G165" s="115">
        <f t="shared" si="114"/>
        <v>0</v>
      </c>
      <c r="H165" s="115">
        <f t="shared" si="114"/>
        <v>862.50324159999991</v>
      </c>
      <c r="I165" s="115">
        <f t="shared" si="114"/>
        <v>456.86813267614235</v>
      </c>
      <c r="J165" s="114">
        <f>SUM(D165:H165)</f>
        <v>862.50324159999991</v>
      </c>
      <c r="K165" s="28"/>
      <c r="L165" s="28"/>
      <c r="M165" s="139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/>
      <c r="C166" s="20"/>
      <c r="D166" s="29"/>
      <c r="E166" s="29"/>
      <c r="F166" s="29"/>
      <c r="G166" s="29"/>
      <c r="H166" s="29"/>
      <c r="I166" s="29"/>
      <c r="J166" s="28"/>
      <c r="K166" s="28"/>
      <c r="L166" s="28"/>
      <c r="M166" s="139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4" t="s">
        <v>104</v>
      </c>
      <c r="C167" s="20"/>
      <c r="D167" s="20"/>
      <c r="M167" s="128"/>
    </row>
    <row r="168" spans="2:49" x14ac:dyDescent="0.35">
      <c r="B168" s="104" t="s">
        <v>105</v>
      </c>
      <c r="C168" s="20"/>
      <c r="D168" s="20"/>
      <c r="H168" s="86"/>
      <c r="I168" s="86"/>
      <c r="J168" s="86"/>
      <c r="K168" s="86"/>
      <c r="L168" s="86"/>
      <c r="M168" s="208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</row>
    <row r="169" spans="2:49" x14ac:dyDescent="0.35">
      <c r="B169" s="105" t="s">
        <v>164</v>
      </c>
      <c r="C169" s="20"/>
      <c r="D169" s="20"/>
      <c r="H169" s="206"/>
      <c r="I169" s="206">
        <f>+$J$159</f>
        <v>17490.679599988784</v>
      </c>
      <c r="J169" s="206">
        <f>+I169</f>
        <v>17490.679599988784</v>
      </c>
      <c r="K169" s="206">
        <f t="shared" ref="K169:AV169" si="115">+J169</f>
        <v>17490.679599988784</v>
      </c>
      <c r="L169" s="206">
        <f t="shared" si="115"/>
        <v>17490.679599988784</v>
      </c>
      <c r="M169" s="207">
        <f t="shared" si="115"/>
        <v>17490.679599988784</v>
      </c>
      <c r="N169" s="206">
        <f t="shared" si="115"/>
        <v>17490.679599988784</v>
      </c>
      <c r="O169" s="206">
        <f t="shared" si="115"/>
        <v>17490.679599988784</v>
      </c>
      <c r="P169" s="206">
        <f t="shared" si="115"/>
        <v>17490.679599988784</v>
      </c>
      <c r="Q169" s="206">
        <f t="shared" si="115"/>
        <v>17490.679599988784</v>
      </c>
      <c r="R169" s="206">
        <f t="shared" si="115"/>
        <v>17490.679599988784</v>
      </c>
      <c r="S169" s="206">
        <f t="shared" si="115"/>
        <v>17490.679599988784</v>
      </c>
      <c r="T169" s="206">
        <f t="shared" si="115"/>
        <v>17490.679599988784</v>
      </c>
      <c r="U169" s="206">
        <f t="shared" si="115"/>
        <v>17490.679599988784</v>
      </c>
      <c r="V169" s="206">
        <f t="shared" si="115"/>
        <v>17490.679599988784</v>
      </c>
      <c r="W169" s="206">
        <f t="shared" si="115"/>
        <v>17490.679599988784</v>
      </c>
      <c r="X169" s="206">
        <f t="shared" si="115"/>
        <v>17490.679599988784</v>
      </c>
      <c r="Y169" s="206">
        <f t="shared" si="115"/>
        <v>17490.679599988784</v>
      </c>
      <c r="Z169" s="206">
        <f t="shared" si="115"/>
        <v>17490.679599988784</v>
      </c>
      <c r="AA169" s="206">
        <f t="shared" si="115"/>
        <v>17490.679599988784</v>
      </c>
      <c r="AB169" s="206">
        <f t="shared" si="115"/>
        <v>17490.679599988784</v>
      </c>
      <c r="AC169" s="206">
        <f t="shared" si="115"/>
        <v>17490.679599988784</v>
      </c>
      <c r="AD169" s="206">
        <f t="shared" si="115"/>
        <v>17490.679599988784</v>
      </c>
      <c r="AE169" s="206">
        <f t="shared" si="115"/>
        <v>17490.679599988784</v>
      </c>
      <c r="AF169" s="206">
        <f t="shared" si="115"/>
        <v>17490.679599988784</v>
      </c>
      <c r="AG169" s="206">
        <f t="shared" si="115"/>
        <v>17490.679599988784</v>
      </c>
      <c r="AH169" s="206">
        <f t="shared" si="115"/>
        <v>17490.679599988784</v>
      </c>
      <c r="AI169" s="206">
        <f t="shared" si="115"/>
        <v>17490.679599988784</v>
      </c>
      <c r="AJ169" s="206">
        <f t="shared" si="115"/>
        <v>17490.679599988784</v>
      </c>
      <c r="AK169" s="206">
        <f t="shared" si="115"/>
        <v>17490.679599988784</v>
      </c>
      <c r="AL169" s="206">
        <f t="shared" si="115"/>
        <v>17490.679599988784</v>
      </c>
      <c r="AM169" s="206">
        <f t="shared" si="115"/>
        <v>17490.679599988784</v>
      </c>
      <c r="AN169" s="206">
        <f t="shared" si="115"/>
        <v>17490.679599988784</v>
      </c>
      <c r="AO169" s="206">
        <f t="shared" si="115"/>
        <v>17490.679599988784</v>
      </c>
      <c r="AP169" s="206">
        <f t="shared" si="115"/>
        <v>17490.679599988784</v>
      </c>
      <c r="AQ169" s="206">
        <f t="shared" si="115"/>
        <v>17490.679599988784</v>
      </c>
      <c r="AR169" s="206">
        <f t="shared" si="115"/>
        <v>17490.679599988784</v>
      </c>
      <c r="AS169" s="206">
        <f t="shared" si="115"/>
        <v>17490.679599988784</v>
      </c>
      <c r="AT169" s="206">
        <f t="shared" si="115"/>
        <v>17490.679599988784</v>
      </c>
      <c r="AU169" s="206">
        <f t="shared" si="115"/>
        <v>17490.679599988784</v>
      </c>
      <c r="AV169" s="206">
        <f t="shared" si="115"/>
        <v>17490.679599988784</v>
      </c>
      <c r="AW169" s="205"/>
    </row>
    <row r="170" spans="2:49" x14ac:dyDescent="0.35">
      <c r="H170" s="86"/>
      <c r="I170" s="86"/>
      <c r="J170" s="86"/>
      <c r="K170" s="86"/>
      <c r="L170" s="86"/>
      <c r="M170" s="208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209"/>
    </row>
    <row r="171" spans="2:49" x14ac:dyDescent="0.35">
      <c r="B171" s="104" t="s">
        <v>106</v>
      </c>
      <c r="H171" s="86"/>
      <c r="I171" s="86"/>
      <c r="J171" s="86"/>
      <c r="K171" s="86"/>
      <c r="L171" s="86"/>
      <c r="M171" s="208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5" t="s">
        <v>164</v>
      </c>
      <c r="H172" s="27">
        <f>(+H169*(1/$C$63))</f>
        <v>0</v>
      </c>
      <c r="I172" s="27">
        <f>(+I169*(1/$C$63))</f>
        <v>3498.1359199977569</v>
      </c>
      <c r="J172" s="27">
        <f t="shared" ref="J172:M172" si="116">(+J169*(1/$C$63))</f>
        <v>3498.1359199977569</v>
      </c>
      <c r="K172" s="27">
        <f t="shared" si="116"/>
        <v>3498.1359199977569</v>
      </c>
      <c r="L172" s="27">
        <f t="shared" si="116"/>
        <v>3498.1359199977569</v>
      </c>
      <c r="M172" s="220">
        <f t="shared" si="116"/>
        <v>3498.1359199977569</v>
      </c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6"/>
    </row>
    <row r="173" spans="2:49" x14ac:dyDescent="0.35">
      <c r="B173" s="117"/>
      <c r="H173" s="86"/>
      <c r="I173" s="86"/>
      <c r="J173" s="86"/>
      <c r="K173" s="86"/>
      <c r="L173" s="86"/>
      <c r="M173" s="208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209"/>
    </row>
    <row r="174" spans="2:49" x14ac:dyDescent="0.35">
      <c r="B174" s="104" t="s">
        <v>107</v>
      </c>
      <c r="H174" s="86"/>
      <c r="I174" s="86"/>
      <c r="J174" s="86"/>
      <c r="K174" s="86"/>
      <c r="L174" s="86"/>
      <c r="M174" s="208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5" t="s">
        <v>164</v>
      </c>
      <c r="H175" s="206">
        <f t="shared" ref="H175:AV175" si="117">+G175+H172</f>
        <v>0</v>
      </c>
      <c r="I175" s="206">
        <f t="shared" si="117"/>
        <v>3498.1359199977569</v>
      </c>
      <c r="J175" s="206">
        <f t="shared" si="117"/>
        <v>6996.2718399955138</v>
      </c>
      <c r="K175" s="206">
        <f t="shared" si="117"/>
        <v>10494.407759993272</v>
      </c>
      <c r="L175" s="206">
        <f t="shared" si="117"/>
        <v>13992.543679991028</v>
      </c>
      <c r="M175" s="207">
        <f t="shared" si="117"/>
        <v>17490.679599988784</v>
      </c>
      <c r="N175" s="206">
        <f t="shared" si="117"/>
        <v>17490.679599988784</v>
      </c>
      <c r="O175" s="206">
        <f t="shared" si="117"/>
        <v>17490.679599988784</v>
      </c>
      <c r="P175" s="206">
        <f t="shared" si="117"/>
        <v>17490.679599988784</v>
      </c>
      <c r="Q175" s="206">
        <f t="shared" si="117"/>
        <v>17490.679599988784</v>
      </c>
      <c r="R175" s="206">
        <f t="shared" si="117"/>
        <v>17490.679599988784</v>
      </c>
      <c r="S175" s="206">
        <f t="shared" si="117"/>
        <v>17490.679599988784</v>
      </c>
      <c r="T175" s="206">
        <f t="shared" si="117"/>
        <v>17490.679599988784</v>
      </c>
      <c r="U175" s="206">
        <f t="shared" si="117"/>
        <v>17490.679599988784</v>
      </c>
      <c r="V175" s="206">
        <f t="shared" si="117"/>
        <v>17490.679599988784</v>
      </c>
      <c r="W175" s="206">
        <f t="shared" si="117"/>
        <v>17490.679599988784</v>
      </c>
      <c r="X175" s="206">
        <f t="shared" si="117"/>
        <v>17490.679599988784</v>
      </c>
      <c r="Y175" s="206">
        <f t="shared" si="117"/>
        <v>17490.679599988784</v>
      </c>
      <c r="Z175" s="206">
        <f t="shared" si="117"/>
        <v>17490.679599988784</v>
      </c>
      <c r="AA175" s="206">
        <f t="shared" si="117"/>
        <v>17490.679599988784</v>
      </c>
      <c r="AB175" s="206">
        <f t="shared" si="117"/>
        <v>17490.679599988784</v>
      </c>
      <c r="AC175" s="206">
        <f t="shared" si="117"/>
        <v>17490.679599988784</v>
      </c>
      <c r="AD175" s="206">
        <f t="shared" si="117"/>
        <v>17490.679599988784</v>
      </c>
      <c r="AE175" s="206">
        <f t="shared" si="117"/>
        <v>17490.679599988784</v>
      </c>
      <c r="AF175" s="206">
        <f t="shared" si="117"/>
        <v>17490.679599988784</v>
      </c>
      <c r="AG175" s="206">
        <f t="shared" si="117"/>
        <v>17490.679599988784</v>
      </c>
      <c r="AH175" s="206">
        <f t="shared" si="117"/>
        <v>17490.679599988784</v>
      </c>
      <c r="AI175" s="206">
        <f t="shared" si="117"/>
        <v>17490.679599988784</v>
      </c>
      <c r="AJ175" s="206">
        <f t="shared" si="117"/>
        <v>17490.679599988784</v>
      </c>
      <c r="AK175" s="206">
        <f t="shared" si="117"/>
        <v>17490.679599988784</v>
      </c>
      <c r="AL175" s="206">
        <f t="shared" si="117"/>
        <v>17490.679599988784</v>
      </c>
      <c r="AM175" s="206">
        <f t="shared" si="117"/>
        <v>17490.679599988784</v>
      </c>
      <c r="AN175" s="206">
        <f t="shared" si="117"/>
        <v>17490.679599988784</v>
      </c>
      <c r="AO175" s="206">
        <f t="shared" si="117"/>
        <v>17490.679599988784</v>
      </c>
      <c r="AP175" s="206">
        <f t="shared" si="117"/>
        <v>17490.679599988784</v>
      </c>
      <c r="AQ175" s="206">
        <f t="shared" si="117"/>
        <v>17490.679599988784</v>
      </c>
      <c r="AR175" s="206">
        <f t="shared" si="117"/>
        <v>17490.679599988784</v>
      </c>
      <c r="AS175" s="206">
        <f t="shared" si="117"/>
        <v>17490.679599988784</v>
      </c>
      <c r="AT175" s="206">
        <f t="shared" si="117"/>
        <v>17490.679599988784</v>
      </c>
      <c r="AU175" s="206">
        <f t="shared" si="117"/>
        <v>17490.679599988784</v>
      </c>
      <c r="AV175" s="206">
        <f t="shared" si="117"/>
        <v>17490.679599988784</v>
      </c>
      <c r="AW175" s="205"/>
    </row>
    <row r="176" spans="2:49" x14ac:dyDescent="0.35">
      <c r="H176" s="86"/>
      <c r="I176" s="86"/>
      <c r="J176" s="86"/>
      <c r="K176" s="86"/>
      <c r="L176" s="86"/>
      <c r="M176" s="208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209"/>
    </row>
    <row r="177" spans="2:49" x14ac:dyDescent="0.35">
      <c r="B177" s="104" t="s">
        <v>108</v>
      </c>
      <c r="H177" s="86"/>
      <c r="I177" s="86"/>
      <c r="J177" s="86"/>
      <c r="K177" s="86"/>
      <c r="L177" s="86"/>
      <c r="M177" s="208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5" t="s">
        <v>109</v>
      </c>
      <c r="G178" s="22">
        <f t="shared" ref="G178:AV178" si="118">+G201</f>
        <v>0</v>
      </c>
      <c r="H178" s="206">
        <f t="shared" si="118"/>
        <v>85.59193004964591</v>
      </c>
      <c r="I178" s="206">
        <f t="shared" si="118"/>
        <v>-17.118386009929182</v>
      </c>
      <c r="J178" s="206">
        <f t="shared" si="118"/>
        <v>-17.118386009929182</v>
      </c>
      <c r="K178" s="206">
        <f t="shared" si="118"/>
        <v>-17.118386009929182</v>
      </c>
      <c r="L178" s="206">
        <f t="shared" si="118"/>
        <v>-17.118386009929182</v>
      </c>
      <c r="M178" s="207">
        <f t="shared" si="118"/>
        <v>-17.118386009929182</v>
      </c>
      <c r="N178" s="206">
        <f t="shared" si="118"/>
        <v>0</v>
      </c>
      <c r="O178" s="206">
        <f t="shared" si="118"/>
        <v>0</v>
      </c>
      <c r="P178" s="206">
        <f t="shared" si="118"/>
        <v>0</v>
      </c>
      <c r="Q178" s="206">
        <f t="shared" si="118"/>
        <v>0</v>
      </c>
      <c r="R178" s="206">
        <f t="shared" si="118"/>
        <v>0</v>
      </c>
      <c r="S178" s="206">
        <f t="shared" si="118"/>
        <v>0</v>
      </c>
      <c r="T178" s="206">
        <f t="shared" si="118"/>
        <v>0</v>
      </c>
      <c r="U178" s="206">
        <f t="shared" si="118"/>
        <v>0</v>
      </c>
      <c r="V178" s="206">
        <f t="shared" si="118"/>
        <v>0</v>
      </c>
      <c r="W178" s="206">
        <f t="shared" si="118"/>
        <v>0</v>
      </c>
      <c r="X178" s="206">
        <f t="shared" si="118"/>
        <v>0</v>
      </c>
      <c r="Y178" s="206">
        <f t="shared" si="118"/>
        <v>0</v>
      </c>
      <c r="Z178" s="206">
        <f t="shared" si="118"/>
        <v>0</v>
      </c>
      <c r="AA178" s="206">
        <f t="shared" si="118"/>
        <v>0</v>
      </c>
      <c r="AB178" s="206">
        <f t="shared" si="118"/>
        <v>0</v>
      </c>
      <c r="AC178" s="206">
        <f t="shared" si="118"/>
        <v>0</v>
      </c>
      <c r="AD178" s="206">
        <f t="shared" si="118"/>
        <v>0</v>
      </c>
      <c r="AE178" s="206">
        <f t="shared" si="118"/>
        <v>0</v>
      </c>
      <c r="AF178" s="206">
        <f t="shared" si="118"/>
        <v>0</v>
      </c>
      <c r="AG178" s="206">
        <f t="shared" si="118"/>
        <v>0</v>
      </c>
      <c r="AH178" s="206">
        <f t="shared" si="118"/>
        <v>0</v>
      </c>
      <c r="AI178" s="206">
        <f t="shared" si="118"/>
        <v>0</v>
      </c>
      <c r="AJ178" s="206">
        <f t="shared" si="118"/>
        <v>0</v>
      </c>
      <c r="AK178" s="206">
        <f t="shared" si="118"/>
        <v>0</v>
      </c>
      <c r="AL178" s="206">
        <f t="shared" si="118"/>
        <v>0</v>
      </c>
      <c r="AM178" s="206">
        <f t="shared" si="118"/>
        <v>0</v>
      </c>
      <c r="AN178" s="206">
        <f t="shared" si="118"/>
        <v>0</v>
      </c>
      <c r="AO178" s="206">
        <f t="shared" si="118"/>
        <v>0</v>
      </c>
      <c r="AP178" s="206">
        <f t="shared" si="118"/>
        <v>0</v>
      </c>
      <c r="AQ178" s="206">
        <f t="shared" si="118"/>
        <v>0</v>
      </c>
      <c r="AR178" s="206">
        <f t="shared" si="118"/>
        <v>0</v>
      </c>
      <c r="AS178" s="206">
        <f t="shared" si="118"/>
        <v>0</v>
      </c>
      <c r="AT178" s="206">
        <f t="shared" si="118"/>
        <v>0</v>
      </c>
      <c r="AU178" s="206">
        <f t="shared" si="118"/>
        <v>0</v>
      </c>
      <c r="AV178" s="206">
        <f t="shared" si="118"/>
        <v>0</v>
      </c>
      <c r="AW178" s="205"/>
    </row>
    <row r="179" spans="2:49" x14ac:dyDescent="0.35">
      <c r="B179" s="105" t="s">
        <v>110</v>
      </c>
      <c r="G179" s="29">
        <f t="shared" ref="G179:AV179" si="119">+G194</f>
        <v>0</v>
      </c>
      <c r="H179" s="26">
        <f t="shared" si="119"/>
        <v>0</v>
      </c>
      <c r="I179" s="26">
        <f t="shared" si="119"/>
        <v>0</v>
      </c>
      <c r="J179" s="26">
        <f t="shared" si="119"/>
        <v>0</v>
      </c>
      <c r="K179" s="26">
        <f t="shared" si="119"/>
        <v>0</v>
      </c>
      <c r="L179" s="26">
        <f t="shared" si="119"/>
        <v>0</v>
      </c>
      <c r="M179" s="220">
        <f t="shared" si="119"/>
        <v>0</v>
      </c>
      <c r="N179" s="26">
        <f t="shared" si="119"/>
        <v>0</v>
      </c>
      <c r="O179" s="26">
        <f t="shared" si="119"/>
        <v>0</v>
      </c>
      <c r="P179" s="26">
        <f t="shared" si="119"/>
        <v>0</v>
      </c>
      <c r="Q179" s="26">
        <f t="shared" si="119"/>
        <v>0</v>
      </c>
      <c r="R179" s="26">
        <f t="shared" si="119"/>
        <v>0</v>
      </c>
      <c r="S179" s="26">
        <f t="shared" si="119"/>
        <v>0</v>
      </c>
      <c r="T179" s="26">
        <f t="shared" si="119"/>
        <v>0</v>
      </c>
      <c r="U179" s="26">
        <f t="shared" si="119"/>
        <v>0</v>
      </c>
      <c r="V179" s="26">
        <f t="shared" si="119"/>
        <v>0</v>
      </c>
      <c r="W179" s="26">
        <f t="shared" si="119"/>
        <v>0</v>
      </c>
      <c r="X179" s="26">
        <f t="shared" si="119"/>
        <v>0</v>
      </c>
      <c r="Y179" s="26">
        <f t="shared" si="119"/>
        <v>0</v>
      </c>
      <c r="Z179" s="26">
        <f t="shared" si="119"/>
        <v>0</v>
      </c>
      <c r="AA179" s="26">
        <f t="shared" si="119"/>
        <v>0</v>
      </c>
      <c r="AB179" s="26">
        <f t="shared" si="119"/>
        <v>0</v>
      </c>
      <c r="AC179" s="26">
        <f t="shared" si="119"/>
        <v>0</v>
      </c>
      <c r="AD179" s="26">
        <f t="shared" si="119"/>
        <v>0</v>
      </c>
      <c r="AE179" s="26">
        <f t="shared" si="119"/>
        <v>0</v>
      </c>
      <c r="AF179" s="26">
        <f t="shared" si="119"/>
        <v>0</v>
      </c>
      <c r="AG179" s="26">
        <f t="shared" si="119"/>
        <v>0</v>
      </c>
      <c r="AH179" s="26">
        <f t="shared" si="119"/>
        <v>0</v>
      </c>
      <c r="AI179" s="26">
        <f t="shared" si="119"/>
        <v>0</v>
      </c>
      <c r="AJ179" s="26">
        <f t="shared" si="119"/>
        <v>0</v>
      </c>
      <c r="AK179" s="26">
        <f t="shared" si="119"/>
        <v>0</v>
      </c>
      <c r="AL179" s="26">
        <f t="shared" si="119"/>
        <v>0</v>
      </c>
      <c r="AM179" s="26">
        <f t="shared" si="119"/>
        <v>0</v>
      </c>
      <c r="AN179" s="26">
        <f t="shared" si="119"/>
        <v>0</v>
      </c>
      <c r="AO179" s="26">
        <f t="shared" si="119"/>
        <v>0</v>
      </c>
      <c r="AP179" s="26">
        <f t="shared" si="119"/>
        <v>0</v>
      </c>
      <c r="AQ179" s="26">
        <f t="shared" si="119"/>
        <v>0</v>
      </c>
      <c r="AR179" s="26">
        <f t="shared" si="119"/>
        <v>0</v>
      </c>
      <c r="AS179" s="26">
        <f t="shared" si="119"/>
        <v>0</v>
      </c>
      <c r="AT179" s="26">
        <f t="shared" si="119"/>
        <v>0</v>
      </c>
      <c r="AU179" s="26">
        <f t="shared" si="119"/>
        <v>0</v>
      </c>
      <c r="AV179" s="26">
        <f t="shared" si="119"/>
        <v>0</v>
      </c>
      <c r="AW179" s="26"/>
    </row>
    <row r="180" spans="2:49" x14ac:dyDescent="0.35">
      <c r="B180" s="105" t="s">
        <v>108</v>
      </c>
      <c r="G180" s="101">
        <f t="shared" ref="G180:AV180" si="120">+G178+G179</f>
        <v>0</v>
      </c>
      <c r="H180" s="210">
        <f t="shared" si="120"/>
        <v>85.59193004964591</v>
      </c>
      <c r="I180" s="210">
        <f t="shared" si="120"/>
        <v>-17.118386009929182</v>
      </c>
      <c r="J180" s="210">
        <f t="shared" si="120"/>
        <v>-17.118386009929182</v>
      </c>
      <c r="K180" s="210">
        <f t="shared" si="120"/>
        <v>-17.118386009929182</v>
      </c>
      <c r="L180" s="210">
        <f t="shared" si="120"/>
        <v>-17.118386009929182</v>
      </c>
      <c r="M180" s="211">
        <f t="shared" si="120"/>
        <v>-17.118386009929182</v>
      </c>
      <c r="N180" s="210">
        <f t="shared" si="120"/>
        <v>0</v>
      </c>
      <c r="O180" s="210">
        <f t="shared" si="120"/>
        <v>0</v>
      </c>
      <c r="P180" s="210">
        <f t="shared" si="120"/>
        <v>0</v>
      </c>
      <c r="Q180" s="210">
        <f t="shared" si="120"/>
        <v>0</v>
      </c>
      <c r="R180" s="210">
        <f t="shared" si="120"/>
        <v>0</v>
      </c>
      <c r="S180" s="210">
        <f t="shared" si="120"/>
        <v>0</v>
      </c>
      <c r="T180" s="210">
        <f t="shared" si="120"/>
        <v>0</v>
      </c>
      <c r="U180" s="210">
        <f t="shared" si="120"/>
        <v>0</v>
      </c>
      <c r="V180" s="210">
        <f t="shared" si="120"/>
        <v>0</v>
      </c>
      <c r="W180" s="210">
        <f t="shared" si="120"/>
        <v>0</v>
      </c>
      <c r="X180" s="210">
        <f t="shared" si="120"/>
        <v>0</v>
      </c>
      <c r="Y180" s="210">
        <f t="shared" si="120"/>
        <v>0</v>
      </c>
      <c r="Z180" s="210">
        <f t="shared" si="120"/>
        <v>0</v>
      </c>
      <c r="AA180" s="210">
        <f t="shared" si="120"/>
        <v>0</v>
      </c>
      <c r="AB180" s="210">
        <f t="shared" si="120"/>
        <v>0</v>
      </c>
      <c r="AC180" s="210">
        <f t="shared" si="120"/>
        <v>0</v>
      </c>
      <c r="AD180" s="210">
        <f t="shared" si="120"/>
        <v>0</v>
      </c>
      <c r="AE180" s="210">
        <f t="shared" si="120"/>
        <v>0</v>
      </c>
      <c r="AF180" s="210">
        <f t="shared" si="120"/>
        <v>0</v>
      </c>
      <c r="AG180" s="210">
        <f t="shared" si="120"/>
        <v>0</v>
      </c>
      <c r="AH180" s="210">
        <f t="shared" si="120"/>
        <v>0</v>
      </c>
      <c r="AI180" s="210">
        <f t="shared" si="120"/>
        <v>0</v>
      </c>
      <c r="AJ180" s="210">
        <f t="shared" si="120"/>
        <v>0</v>
      </c>
      <c r="AK180" s="210">
        <f t="shared" si="120"/>
        <v>0</v>
      </c>
      <c r="AL180" s="210">
        <f t="shared" si="120"/>
        <v>0</v>
      </c>
      <c r="AM180" s="210">
        <f t="shared" si="120"/>
        <v>0</v>
      </c>
      <c r="AN180" s="210">
        <f t="shared" si="120"/>
        <v>0</v>
      </c>
      <c r="AO180" s="210">
        <f t="shared" si="120"/>
        <v>0</v>
      </c>
      <c r="AP180" s="210">
        <f t="shared" si="120"/>
        <v>0</v>
      </c>
      <c r="AQ180" s="210">
        <f t="shared" si="120"/>
        <v>0</v>
      </c>
      <c r="AR180" s="210">
        <f t="shared" si="120"/>
        <v>0</v>
      </c>
      <c r="AS180" s="210">
        <f t="shared" si="120"/>
        <v>0</v>
      </c>
      <c r="AT180" s="210">
        <f t="shared" si="120"/>
        <v>0</v>
      </c>
      <c r="AU180" s="210">
        <f t="shared" si="120"/>
        <v>0</v>
      </c>
      <c r="AV180" s="210">
        <f t="shared" si="120"/>
        <v>0</v>
      </c>
      <c r="AW180" s="205"/>
    </row>
    <row r="181" spans="2:49" x14ac:dyDescent="0.35">
      <c r="B181" s="105"/>
      <c r="H181" s="205"/>
      <c r="I181" s="205"/>
      <c r="J181" s="205"/>
      <c r="K181" s="205"/>
      <c r="L181" s="205"/>
      <c r="M181" s="207"/>
      <c r="N181" s="205"/>
      <c r="O181" s="205"/>
      <c r="P181" s="205"/>
      <c r="Q181" s="205"/>
      <c r="R181" s="205"/>
      <c r="S181" s="205"/>
      <c r="T181" s="205"/>
      <c r="U181" s="205"/>
      <c r="V181" s="205"/>
      <c r="W181" s="205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/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</row>
    <row r="182" spans="2:49" x14ac:dyDescent="0.35">
      <c r="B182" s="105" t="s">
        <v>111</v>
      </c>
      <c r="H182" s="86"/>
      <c r="I182" s="86"/>
      <c r="J182" s="86"/>
      <c r="K182" s="86"/>
      <c r="L182" s="86"/>
      <c r="M182" s="208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209"/>
    </row>
    <row r="183" spans="2:49" x14ac:dyDescent="0.35">
      <c r="B183" s="105" t="s">
        <v>109</v>
      </c>
      <c r="F183" s="22"/>
      <c r="G183" s="22">
        <f>+G201</f>
        <v>0</v>
      </c>
      <c r="H183" s="206">
        <f>+G183+H178</f>
        <v>85.59193004964591</v>
      </c>
      <c r="I183" s="206">
        <f t="shared" ref="I183:AV184" si="121">+H183+I178</f>
        <v>68.473544039716728</v>
      </c>
      <c r="J183" s="206">
        <f t="shared" si="121"/>
        <v>51.355158029787546</v>
      </c>
      <c r="K183" s="206">
        <f t="shared" si="121"/>
        <v>34.236772019858364</v>
      </c>
      <c r="L183" s="206">
        <f t="shared" si="121"/>
        <v>17.118386009929182</v>
      </c>
      <c r="M183" s="207">
        <f t="shared" si="121"/>
        <v>0</v>
      </c>
      <c r="N183" s="206">
        <f t="shared" si="121"/>
        <v>0</v>
      </c>
      <c r="O183" s="206">
        <f t="shared" si="121"/>
        <v>0</v>
      </c>
      <c r="P183" s="206">
        <f t="shared" si="121"/>
        <v>0</v>
      </c>
      <c r="Q183" s="206">
        <f t="shared" si="121"/>
        <v>0</v>
      </c>
      <c r="R183" s="206">
        <f t="shared" si="121"/>
        <v>0</v>
      </c>
      <c r="S183" s="206">
        <f t="shared" si="121"/>
        <v>0</v>
      </c>
      <c r="T183" s="206">
        <f t="shared" si="121"/>
        <v>0</v>
      </c>
      <c r="U183" s="206">
        <f t="shared" si="121"/>
        <v>0</v>
      </c>
      <c r="V183" s="206">
        <f t="shared" si="121"/>
        <v>0</v>
      </c>
      <c r="W183" s="206">
        <f t="shared" si="121"/>
        <v>0</v>
      </c>
      <c r="X183" s="206">
        <f t="shared" si="121"/>
        <v>0</v>
      </c>
      <c r="Y183" s="206">
        <f t="shared" si="121"/>
        <v>0</v>
      </c>
      <c r="Z183" s="206">
        <f t="shared" si="121"/>
        <v>0</v>
      </c>
      <c r="AA183" s="206">
        <f t="shared" si="121"/>
        <v>0</v>
      </c>
      <c r="AB183" s="206">
        <f t="shared" si="121"/>
        <v>0</v>
      </c>
      <c r="AC183" s="206">
        <f t="shared" si="121"/>
        <v>0</v>
      </c>
      <c r="AD183" s="206">
        <f t="shared" si="121"/>
        <v>0</v>
      </c>
      <c r="AE183" s="206">
        <f t="shared" si="121"/>
        <v>0</v>
      </c>
      <c r="AF183" s="206">
        <f t="shared" si="121"/>
        <v>0</v>
      </c>
      <c r="AG183" s="206">
        <f t="shared" si="121"/>
        <v>0</v>
      </c>
      <c r="AH183" s="206">
        <f t="shared" si="121"/>
        <v>0</v>
      </c>
      <c r="AI183" s="206">
        <f t="shared" si="121"/>
        <v>0</v>
      </c>
      <c r="AJ183" s="206">
        <f t="shared" si="121"/>
        <v>0</v>
      </c>
      <c r="AK183" s="206">
        <f t="shared" si="121"/>
        <v>0</v>
      </c>
      <c r="AL183" s="206">
        <f t="shared" si="121"/>
        <v>0</v>
      </c>
      <c r="AM183" s="206">
        <f t="shared" si="121"/>
        <v>0</v>
      </c>
      <c r="AN183" s="206">
        <f t="shared" si="121"/>
        <v>0</v>
      </c>
      <c r="AO183" s="206">
        <f t="shared" si="121"/>
        <v>0</v>
      </c>
      <c r="AP183" s="206">
        <f t="shared" si="121"/>
        <v>0</v>
      </c>
      <c r="AQ183" s="206">
        <f t="shared" si="121"/>
        <v>0</v>
      </c>
      <c r="AR183" s="206">
        <f t="shared" si="121"/>
        <v>0</v>
      </c>
      <c r="AS183" s="206">
        <f t="shared" si="121"/>
        <v>0</v>
      </c>
      <c r="AT183" s="206">
        <f t="shared" si="121"/>
        <v>0</v>
      </c>
      <c r="AU183" s="206">
        <f t="shared" si="121"/>
        <v>0</v>
      </c>
      <c r="AV183" s="206">
        <f t="shared" si="121"/>
        <v>0</v>
      </c>
      <c r="AW183" s="205"/>
    </row>
    <row r="184" spans="2:49" x14ac:dyDescent="0.35">
      <c r="B184" s="105" t="s">
        <v>110</v>
      </c>
      <c r="F184" s="114"/>
      <c r="G184" s="114">
        <f>+G179</f>
        <v>0</v>
      </c>
      <c r="H184" s="30">
        <f>+G184+H179</f>
        <v>0</v>
      </c>
      <c r="I184" s="30">
        <f t="shared" si="121"/>
        <v>0</v>
      </c>
      <c r="J184" s="30">
        <f t="shared" si="121"/>
        <v>0</v>
      </c>
      <c r="K184" s="30">
        <f t="shared" si="121"/>
        <v>0</v>
      </c>
      <c r="L184" s="30">
        <f t="shared" si="121"/>
        <v>0</v>
      </c>
      <c r="M184" s="221">
        <f t="shared" si="121"/>
        <v>0</v>
      </c>
      <c r="N184" s="30"/>
      <c r="O184" s="30">
        <f t="shared" si="121"/>
        <v>0</v>
      </c>
      <c r="P184" s="30">
        <f t="shared" si="121"/>
        <v>0</v>
      </c>
      <c r="Q184" s="30">
        <f t="shared" si="121"/>
        <v>0</v>
      </c>
      <c r="R184" s="30">
        <f t="shared" si="121"/>
        <v>0</v>
      </c>
      <c r="S184" s="30">
        <f t="shared" si="121"/>
        <v>0</v>
      </c>
      <c r="T184" s="30">
        <f t="shared" si="121"/>
        <v>0</v>
      </c>
      <c r="U184" s="30">
        <f t="shared" si="121"/>
        <v>0</v>
      </c>
      <c r="V184" s="30">
        <f t="shared" si="121"/>
        <v>0</v>
      </c>
      <c r="W184" s="30">
        <f t="shared" si="121"/>
        <v>0</v>
      </c>
      <c r="X184" s="30">
        <f t="shared" si="121"/>
        <v>0</v>
      </c>
      <c r="Y184" s="30">
        <f t="shared" si="121"/>
        <v>0</v>
      </c>
      <c r="Z184" s="30">
        <f t="shared" si="121"/>
        <v>0</v>
      </c>
      <c r="AA184" s="30">
        <f t="shared" si="121"/>
        <v>0</v>
      </c>
      <c r="AB184" s="30">
        <f t="shared" si="121"/>
        <v>0</v>
      </c>
      <c r="AC184" s="30">
        <f t="shared" si="121"/>
        <v>0</v>
      </c>
      <c r="AD184" s="30">
        <f t="shared" si="121"/>
        <v>0</v>
      </c>
      <c r="AE184" s="30">
        <f t="shared" si="121"/>
        <v>0</v>
      </c>
      <c r="AF184" s="30">
        <f t="shared" si="121"/>
        <v>0</v>
      </c>
      <c r="AG184" s="30">
        <f t="shared" si="121"/>
        <v>0</v>
      </c>
      <c r="AH184" s="30">
        <f t="shared" si="121"/>
        <v>0</v>
      </c>
      <c r="AI184" s="30">
        <f t="shared" si="121"/>
        <v>0</v>
      </c>
      <c r="AJ184" s="30">
        <f t="shared" si="121"/>
        <v>0</v>
      </c>
      <c r="AK184" s="30">
        <f t="shared" si="121"/>
        <v>0</v>
      </c>
      <c r="AL184" s="30">
        <f t="shared" si="121"/>
        <v>0</v>
      </c>
      <c r="AM184" s="30">
        <f t="shared" si="121"/>
        <v>0</v>
      </c>
      <c r="AN184" s="30">
        <f t="shared" si="121"/>
        <v>0</v>
      </c>
      <c r="AO184" s="30">
        <f t="shared" si="121"/>
        <v>0</v>
      </c>
      <c r="AP184" s="30">
        <f t="shared" si="121"/>
        <v>0</v>
      </c>
      <c r="AQ184" s="30">
        <f t="shared" si="121"/>
        <v>0</v>
      </c>
      <c r="AR184" s="30">
        <f t="shared" si="121"/>
        <v>0</v>
      </c>
      <c r="AS184" s="30">
        <f t="shared" si="121"/>
        <v>0</v>
      </c>
      <c r="AT184" s="30">
        <f t="shared" si="121"/>
        <v>0</v>
      </c>
      <c r="AU184" s="30">
        <f t="shared" si="121"/>
        <v>0</v>
      </c>
      <c r="AV184" s="30">
        <f t="shared" si="121"/>
        <v>0</v>
      </c>
      <c r="AW184" s="26"/>
    </row>
    <row r="185" spans="2:49" x14ac:dyDescent="0.35">
      <c r="B185" s="105" t="s">
        <v>111</v>
      </c>
      <c r="F185" s="101"/>
      <c r="G185" s="101">
        <f t="shared" ref="G185:I185" si="122">SUM(G183:G184)</f>
        <v>0</v>
      </c>
      <c r="H185" s="210">
        <f t="shared" si="122"/>
        <v>85.59193004964591</v>
      </c>
      <c r="I185" s="210">
        <f t="shared" si="122"/>
        <v>68.473544039716728</v>
      </c>
      <c r="J185" s="210">
        <f>SUM(J183:J184)</f>
        <v>51.355158029787546</v>
      </c>
      <c r="K185" s="210">
        <f t="shared" ref="K185:AV185" si="123">SUM(K183:K184)</f>
        <v>34.236772019858364</v>
      </c>
      <c r="L185" s="210">
        <f t="shared" si="123"/>
        <v>17.118386009929182</v>
      </c>
      <c r="M185" s="211">
        <f t="shared" si="123"/>
        <v>0</v>
      </c>
      <c r="N185" s="210">
        <f t="shared" si="123"/>
        <v>0</v>
      </c>
      <c r="O185" s="210">
        <f t="shared" si="123"/>
        <v>0</v>
      </c>
      <c r="P185" s="210">
        <f t="shared" si="123"/>
        <v>0</v>
      </c>
      <c r="Q185" s="210">
        <f t="shared" si="123"/>
        <v>0</v>
      </c>
      <c r="R185" s="210">
        <f t="shared" si="123"/>
        <v>0</v>
      </c>
      <c r="S185" s="210">
        <f t="shared" si="123"/>
        <v>0</v>
      </c>
      <c r="T185" s="210">
        <f t="shared" si="123"/>
        <v>0</v>
      </c>
      <c r="U185" s="210">
        <f t="shared" si="123"/>
        <v>0</v>
      </c>
      <c r="V185" s="210">
        <f t="shared" si="123"/>
        <v>0</v>
      </c>
      <c r="W185" s="210">
        <f t="shared" si="123"/>
        <v>0</v>
      </c>
      <c r="X185" s="210">
        <f t="shared" si="123"/>
        <v>0</v>
      </c>
      <c r="Y185" s="210">
        <f t="shared" si="123"/>
        <v>0</v>
      </c>
      <c r="Z185" s="210">
        <f t="shared" si="123"/>
        <v>0</v>
      </c>
      <c r="AA185" s="210">
        <f t="shared" si="123"/>
        <v>0</v>
      </c>
      <c r="AB185" s="210">
        <f t="shared" si="123"/>
        <v>0</v>
      </c>
      <c r="AC185" s="210">
        <f t="shared" si="123"/>
        <v>0</v>
      </c>
      <c r="AD185" s="210">
        <f t="shared" si="123"/>
        <v>0</v>
      </c>
      <c r="AE185" s="210">
        <f t="shared" si="123"/>
        <v>0</v>
      </c>
      <c r="AF185" s="210">
        <f t="shared" si="123"/>
        <v>0</v>
      </c>
      <c r="AG185" s="210">
        <f t="shared" si="123"/>
        <v>0</v>
      </c>
      <c r="AH185" s="210">
        <f t="shared" si="123"/>
        <v>0</v>
      </c>
      <c r="AI185" s="210">
        <f t="shared" si="123"/>
        <v>0</v>
      </c>
      <c r="AJ185" s="210">
        <f t="shared" si="123"/>
        <v>0</v>
      </c>
      <c r="AK185" s="210">
        <f t="shared" si="123"/>
        <v>0</v>
      </c>
      <c r="AL185" s="210">
        <f t="shared" si="123"/>
        <v>0</v>
      </c>
      <c r="AM185" s="210">
        <f t="shared" si="123"/>
        <v>0</v>
      </c>
      <c r="AN185" s="210">
        <f t="shared" si="123"/>
        <v>0</v>
      </c>
      <c r="AO185" s="210">
        <f t="shared" si="123"/>
        <v>0</v>
      </c>
      <c r="AP185" s="210">
        <f t="shared" si="123"/>
        <v>0</v>
      </c>
      <c r="AQ185" s="210">
        <f t="shared" si="123"/>
        <v>0</v>
      </c>
      <c r="AR185" s="210">
        <f t="shared" si="123"/>
        <v>0</v>
      </c>
      <c r="AS185" s="210">
        <f t="shared" si="123"/>
        <v>0</v>
      </c>
      <c r="AT185" s="210">
        <f t="shared" si="123"/>
        <v>0</v>
      </c>
      <c r="AU185" s="210">
        <f t="shared" si="123"/>
        <v>0</v>
      </c>
      <c r="AV185" s="210">
        <f t="shared" si="123"/>
        <v>0</v>
      </c>
      <c r="AW185" s="205"/>
    </row>
    <row r="186" spans="2:49" x14ac:dyDescent="0.35">
      <c r="H186" s="86"/>
      <c r="I186" s="86"/>
      <c r="J186" s="86"/>
      <c r="K186" s="86"/>
      <c r="L186" s="86"/>
      <c r="M186" s="208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209"/>
    </row>
    <row r="187" spans="2:49" x14ac:dyDescent="0.35">
      <c r="B187" s="104" t="s">
        <v>112</v>
      </c>
      <c r="H187" s="86"/>
      <c r="I187" s="86"/>
      <c r="J187" s="86"/>
      <c r="K187" s="86"/>
      <c r="L187" s="86"/>
      <c r="M187" s="208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5" t="s">
        <v>113</v>
      </c>
      <c r="H188" s="206"/>
      <c r="I188" s="206">
        <f>+J159-J156</f>
        <v>16171.308225712641</v>
      </c>
      <c r="J188" s="206">
        <f t="shared" ref="J188:AV188" si="124">+I188</f>
        <v>16171.308225712641</v>
      </c>
      <c r="K188" s="206">
        <f t="shared" si="124"/>
        <v>16171.308225712641</v>
      </c>
      <c r="L188" s="206">
        <f t="shared" si="124"/>
        <v>16171.308225712641</v>
      </c>
      <c r="M188" s="207">
        <f t="shared" si="124"/>
        <v>16171.308225712641</v>
      </c>
      <c r="N188" s="206">
        <f t="shared" si="124"/>
        <v>16171.308225712641</v>
      </c>
      <c r="O188" s="206">
        <f t="shared" si="124"/>
        <v>16171.308225712641</v>
      </c>
      <c r="P188" s="206">
        <f t="shared" si="124"/>
        <v>16171.308225712641</v>
      </c>
      <c r="Q188" s="206">
        <f t="shared" si="124"/>
        <v>16171.308225712641</v>
      </c>
      <c r="R188" s="206">
        <f t="shared" si="124"/>
        <v>16171.308225712641</v>
      </c>
      <c r="S188" s="206">
        <f t="shared" si="124"/>
        <v>16171.308225712641</v>
      </c>
      <c r="T188" s="206">
        <f t="shared" si="124"/>
        <v>16171.308225712641</v>
      </c>
      <c r="U188" s="206">
        <f t="shared" si="124"/>
        <v>16171.308225712641</v>
      </c>
      <c r="V188" s="206">
        <f t="shared" si="124"/>
        <v>16171.308225712641</v>
      </c>
      <c r="W188" s="206">
        <f t="shared" si="124"/>
        <v>16171.308225712641</v>
      </c>
      <c r="X188" s="206">
        <f t="shared" si="124"/>
        <v>16171.308225712641</v>
      </c>
      <c r="Y188" s="206">
        <f t="shared" si="124"/>
        <v>16171.308225712641</v>
      </c>
      <c r="Z188" s="206">
        <f t="shared" si="124"/>
        <v>16171.308225712641</v>
      </c>
      <c r="AA188" s="206">
        <f t="shared" si="124"/>
        <v>16171.308225712641</v>
      </c>
      <c r="AB188" s="206">
        <f t="shared" si="124"/>
        <v>16171.308225712641</v>
      </c>
      <c r="AC188" s="206">
        <f t="shared" si="124"/>
        <v>16171.308225712641</v>
      </c>
      <c r="AD188" s="206">
        <f t="shared" si="124"/>
        <v>16171.308225712641</v>
      </c>
      <c r="AE188" s="206">
        <f t="shared" si="124"/>
        <v>16171.308225712641</v>
      </c>
      <c r="AF188" s="206">
        <f t="shared" si="124"/>
        <v>16171.308225712641</v>
      </c>
      <c r="AG188" s="206">
        <f t="shared" si="124"/>
        <v>16171.308225712641</v>
      </c>
      <c r="AH188" s="206">
        <f t="shared" si="124"/>
        <v>16171.308225712641</v>
      </c>
      <c r="AI188" s="206">
        <f t="shared" si="124"/>
        <v>16171.308225712641</v>
      </c>
      <c r="AJ188" s="206">
        <f t="shared" si="124"/>
        <v>16171.308225712641</v>
      </c>
      <c r="AK188" s="206">
        <f t="shared" si="124"/>
        <v>16171.308225712641</v>
      </c>
      <c r="AL188" s="206">
        <f t="shared" si="124"/>
        <v>16171.308225712641</v>
      </c>
      <c r="AM188" s="206">
        <f t="shared" si="124"/>
        <v>16171.308225712641</v>
      </c>
      <c r="AN188" s="206">
        <f t="shared" si="124"/>
        <v>16171.308225712641</v>
      </c>
      <c r="AO188" s="206">
        <f t="shared" si="124"/>
        <v>16171.308225712641</v>
      </c>
      <c r="AP188" s="206">
        <f t="shared" si="124"/>
        <v>16171.308225712641</v>
      </c>
      <c r="AQ188" s="206">
        <f t="shared" si="124"/>
        <v>16171.308225712641</v>
      </c>
      <c r="AR188" s="206">
        <f t="shared" si="124"/>
        <v>16171.308225712641</v>
      </c>
      <c r="AS188" s="206">
        <f t="shared" si="124"/>
        <v>16171.308225712641</v>
      </c>
      <c r="AT188" s="206">
        <f t="shared" si="124"/>
        <v>16171.308225712641</v>
      </c>
      <c r="AU188" s="206">
        <f t="shared" si="124"/>
        <v>16171.308225712641</v>
      </c>
      <c r="AV188" s="206">
        <f t="shared" si="124"/>
        <v>16171.308225712641</v>
      </c>
      <c r="AW188" s="205"/>
    </row>
    <row r="189" spans="2:49" x14ac:dyDescent="0.35">
      <c r="B189" s="105" t="s">
        <v>114</v>
      </c>
      <c r="H189" s="222"/>
      <c r="I189" s="222">
        <v>0.2</v>
      </c>
      <c r="J189" s="222">
        <v>0.2</v>
      </c>
      <c r="K189" s="222">
        <v>0.2</v>
      </c>
      <c r="L189" s="222">
        <v>0.2</v>
      </c>
      <c r="M189" s="223">
        <v>0.2</v>
      </c>
      <c r="N189" s="222">
        <v>0</v>
      </c>
      <c r="O189" s="222">
        <v>0</v>
      </c>
      <c r="P189" s="222">
        <v>0</v>
      </c>
      <c r="Q189" s="222">
        <v>0</v>
      </c>
      <c r="R189" s="222">
        <v>0</v>
      </c>
      <c r="S189" s="222">
        <v>0</v>
      </c>
      <c r="T189" s="222">
        <v>0</v>
      </c>
      <c r="U189" s="222">
        <v>0</v>
      </c>
      <c r="V189" s="222">
        <v>0</v>
      </c>
      <c r="W189" s="222">
        <v>0</v>
      </c>
      <c r="X189" s="222">
        <v>0</v>
      </c>
      <c r="Y189" s="222">
        <v>0</v>
      </c>
      <c r="Z189" s="222">
        <v>0</v>
      </c>
      <c r="AA189" s="222">
        <v>0</v>
      </c>
      <c r="AB189" s="222">
        <v>0</v>
      </c>
      <c r="AC189" s="222">
        <v>0</v>
      </c>
      <c r="AD189" s="224"/>
      <c r="AE189" s="224"/>
      <c r="AF189" s="224"/>
      <c r="AG189" s="224"/>
      <c r="AH189" s="224"/>
      <c r="AI189" s="224"/>
      <c r="AJ189" s="224"/>
      <c r="AK189" s="224"/>
      <c r="AL189" s="224"/>
      <c r="AM189" s="224"/>
      <c r="AN189" s="224"/>
      <c r="AO189" s="224"/>
      <c r="AP189" s="224"/>
      <c r="AQ189" s="224"/>
      <c r="AR189" s="224"/>
      <c r="AS189" s="224"/>
      <c r="AT189" s="224"/>
      <c r="AU189" s="224"/>
      <c r="AV189" s="224"/>
      <c r="AW189" s="209"/>
    </row>
    <row r="190" spans="2:49" x14ac:dyDescent="0.35">
      <c r="B190" s="105" t="s">
        <v>112</v>
      </c>
      <c r="H190" s="27">
        <f>+H188*H189</f>
        <v>0</v>
      </c>
      <c r="I190" s="27">
        <f t="shared" ref="I190:AV190" si="125">+I188*I189</f>
        <v>3234.2616451425283</v>
      </c>
      <c r="J190" s="27">
        <f t="shared" si="125"/>
        <v>3234.2616451425283</v>
      </c>
      <c r="K190" s="27">
        <f t="shared" si="125"/>
        <v>3234.2616451425283</v>
      </c>
      <c r="L190" s="27">
        <f t="shared" si="125"/>
        <v>3234.2616451425283</v>
      </c>
      <c r="M190" s="220">
        <f t="shared" si="125"/>
        <v>3234.2616451425283</v>
      </c>
      <c r="N190" s="27">
        <f t="shared" si="125"/>
        <v>0</v>
      </c>
      <c r="O190" s="27">
        <f t="shared" si="125"/>
        <v>0</v>
      </c>
      <c r="P190" s="27">
        <f t="shared" si="125"/>
        <v>0</v>
      </c>
      <c r="Q190" s="27">
        <f t="shared" si="125"/>
        <v>0</v>
      </c>
      <c r="R190" s="27">
        <f t="shared" si="125"/>
        <v>0</v>
      </c>
      <c r="S190" s="27">
        <f t="shared" si="125"/>
        <v>0</v>
      </c>
      <c r="T190" s="27">
        <f t="shared" si="125"/>
        <v>0</v>
      </c>
      <c r="U190" s="27">
        <f t="shared" si="125"/>
        <v>0</v>
      </c>
      <c r="V190" s="27">
        <f t="shared" si="125"/>
        <v>0</v>
      </c>
      <c r="W190" s="27">
        <f t="shared" si="125"/>
        <v>0</v>
      </c>
      <c r="X190" s="27">
        <f t="shared" si="125"/>
        <v>0</v>
      </c>
      <c r="Y190" s="27">
        <f t="shared" si="125"/>
        <v>0</v>
      </c>
      <c r="Z190" s="27">
        <f t="shared" si="125"/>
        <v>0</v>
      </c>
      <c r="AA190" s="27">
        <f t="shared" si="125"/>
        <v>0</v>
      </c>
      <c r="AB190" s="27">
        <f t="shared" si="125"/>
        <v>0</v>
      </c>
      <c r="AC190" s="27">
        <f t="shared" si="125"/>
        <v>0</v>
      </c>
      <c r="AD190" s="27">
        <f t="shared" si="125"/>
        <v>0</v>
      </c>
      <c r="AE190" s="27">
        <f t="shared" si="125"/>
        <v>0</v>
      </c>
      <c r="AF190" s="27">
        <f t="shared" si="125"/>
        <v>0</v>
      </c>
      <c r="AG190" s="27">
        <f t="shared" si="125"/>
        <v>0</v>
      </c>
      <c r="AH190" s="27">
        <f t="shared" si="125"/>
        <v>0</v>
      </c>
      <c r="AI190" s="27">
        <f t="shared" si="125"/>
        <v>0</v>
      </c>
      <c r="AJ190" s="27">
        <f t="shared" si="125"/>
        <v>0</v>
      </c>
      <c r="AK190" s="27">
        <f t="shared" si="125"/>
        <v>0</v>
      </c>
      <c r="AL190" s="27">
        <f t="shared" si="125"/>
        <v>0</v>
      </c>
      <c r="AM190" s="27">
        <f t="shared" si="125"/>
        <v>0</v>
      </c>
      <c r="AN190" s="27">
        <f t="shared" si="125"/>
        <v>0</v>
      </c>
      <c r="AO190" s="27">
        <f t="shared" si="125"/>
        <v>0</v>
      </c>
      <c r="AP190" s="27">
        <f t="shared" si="125"/>
        <v>0</v>
      </c>
      <c r="AQ190" s="27">
        <f t="shared" si="125"/>
        <v>0</v>
      </c>
      <c r="AR190" s="27">
        <f t="shared" si="125"/>
        <v>0</v>
      </c>
      <c r="AS190" s="27">
        <f t="shared" si="125"/>
        <v>0</v>
      </c>
      <c r="AT190" s="27">
        <f t="shared" si="125"/>
        <v>0</v>
      </c>
      <c r="AU190" s="27">
        <f t="shared" si="125"/>
        <v>0</v>
      </c>
      <c r="AV190" s="27">
        <f t="shared" si="125"/>
        <v>0</v>
      </c>
      <c r="AW190" s="26"/>
    </row>
    <row r="191" spans="2:49" x14ac:dyDescent="0.35">
      <c r="B191" s="105" t="s">
        <v>37</v>
      </c>
      <c r="H191" s="203">
        <f>+H172*($H$188/$J$159)</f>
        <v>0</v>
      </c>
      <c r="I191" s="203">
        <f>+I172*($I$188/$J$159)</f>
        <v>3234.2616451425283</v>
      </c>
      <c r="J191" s="203">
        <f t="shared" ref="J191:AV191" si="126">+J172*($I$188/$J$159)</f>
        <v>3234.2616451425283</v>
      </c>
      <c r="K191" s="203">
        <f t="shared" si="126"/>
        <v>3234.2616451425283</v>
      </c>
      <c r="L191" s="203">
        <f t="shared" si="126"/>
        <v>3234.2616451425283</v>
      </c>
      <c r="M191" s="204">
        <f t="shared" si="126"/>
        <v>3234.2616451425283</v>
      </c>
      <c r="N191" s="203">
        <f t="shared" si="126"/>
        <v>0</v>
      </c>
      <c r="O191" s="203">
        <f t="shared" si="126"/>
        <v>0</v>
      </c>
      <c r="P191" s="203">
        <f t="shared" si="126"/>
        <v>0</v>
      </c>
      <c r="Q191" s="203">
        <f t="shared" si="126"/>
        <v>0</v>
      </c>
      <c r="R191" s="203">
        <f t="shared" si="126"/>
        <v>0</v>
      </c>
      <c r="S191" s="203">
        <f t="shared" si="126"/>
        <v>0</v>
      </c>
      <c r="T191" s="203">
        <f t="shared" si="126"/>
        <v>0</v>
      </c>
      <c r="U191" s="203">
        <f t="shared" si="126"/>
        <v>0</v>
      </c>
      <c r="V191" s="203">
        <f t="shared" si="126"/>
        <v>0</v>
      </c>
      <c r="W191" s="203">
        <f t="shared" si="126"/>
        <v>0</v>
      </c>
      <c r="X191" s="203">
        <f t="shared" si="126"/>
        <v>0</v>
      </c>
      <c r="Y191" s="203">
        <f t="shared" si="126"/>
        <v>0</v>
      </c>
      <c r="Z191" s="203">
        <f t="shared" si="126"/>
        <v>0</v>
      </c>
      <c r="AA191" s="203">
        <f t="shared" si="126"/>
        <v>0</v>
      </c>
      <c r="AB191" s="203">
        <f t="shared" si="126"/>
        <v>0</v>
      </c>
      <c r="AC191" s="203">
        <f t="shared" si="126"/>
        <v>0</v>
      </c>
      <c r="AD191" s="203">
        <f t="shared" si="126"/>
        <v>0</v>
      </c>
      <c r="AE191" s="203">
        <f t="shared" si="126"/>
        <v>0</v>
      </c>
      <c r="AF191" s="203">
        <f t="shared" si="126"/>
        <v>0</v>
      </c>
      <c r="AG191" s="203">
        <f t="shared" si="126"/>
        <v>0</v>
      </c>
      <c r="AH191" s="203">
        <f t="shared" si="126"/>
        <v>0</v>
      </c>
      <c r="AI191" s="203">
        <f t="shared" si="126"/>
        <v>0</v>
      </c>
      <c r="AJ191" s="203">
        <f t="shared" si="126"/>
        <v>0</v>
      </c>
      <c r="AK191" s="203">
        <f t="shared" si="126"/>
        <v>0</v>
      </c>
      <c r="AL191" s="203">
        <f t="shared" si="126"/>
        <v>0</v>
      </c>
      <c r="AM191" s="203">
        <f t="shared" si="126"/>
        <v>0</v>
      </c>
      <c r="AN191" s="203">
        <f t="shared" si="126"/>
        <v>0</v>
      </c>
      <c r="AO191" s="203">
        <f t="shared" si="126"/>
        <v>0</v>
      </c>
      <c r="AP191" s="203">
        <f t="shared" si="126"/>
        <v>0</v>
      </c>
      <c r="AQ191" s="203">
        <f t="shared" si="126"/>
        <v>0</v>
      </c>
      <c r="AR191" s="203">
        <f t="shared" si="126"/>
        <v>0</v>
      </c>
      <c r="AS191" s="203">
        <f t="shared" si="126"/>
        <v>0</v>
      </c>
      <c r="AT191" s="203">
        <f t="shared" si="126"/>
        <v>0</v>
      </c>
      <c r="AU191" s="203">
        <f t="shared" si="126"/>
        <v>0</v>
      </c>
      <c r="AV191" s="203">
        <f t="shared" si="126"/>
        <v>0</v>
      </c>
      <c r="AW191" s="205">
        <f>SUM(H191:AV191)</f>
        <v>16171.308225712641</v>
      </c>
    </row>
    <row r="192" spans="2:49" x14ac:dyDescent="0.35">
      <c r="B192" s="105" t="s">
        <v>115</v>
      </c>
      <c r="H192" s="206">
        <f>+H190-H191</f>
        <v>0</v>
      </c>
      <c r="I192" s="206">
        <f t="shared" ref="I192:AV192" si="127">+I190-I191</f>
        <v>0</v>
      </c>
      <c r="J192" s="206">
        <f t="shared" si="127"/>
        <v>0</v>
      </c>
      <c r="K192" s="206">
        <f t="shared" si="127"/>
        <v>0</v>
      </c>
      <c r="L192" s="206">
        <f t="shared" si="127"/>
        <v>0</v>
      </c>
      <c r="M192" s="207">
        <f t="shared" si="127"/>
        <v>0</v>
      </c>
      <c r="N192" s="206">
        <f t="shared" si="127"/>
        <v>0</v>
      </c>
      <c r="O192" s="206">
        <f t="shared" si="127"/>
        <v>0</v>
      </c>
      <c r="P192" s="206">
        <f t="shared" si="127"/>
        <v>0</v>
      </c>
      <c r="Q192" s="206">
        <f t="shared" si="127"/>
        <v>0</v>
      </c>
      <c r="R192" s="206">
        <f t="shared" si="127"/>
        <v>0</v>
      </c>
      <c r="S192" s="206">
        <f t="shared" si="127"/>
        <v>0</v>
      </c>
      <c r="T192" s="206">
        <f t="shared" si="127"/>
        <v>0</v>
      </c>
      <c r="U192" s="206">
        <f t="shared" si="127"/>
        <v>0</v>
      </c>
      <c r="V192" s="206">
        <f t="shared" si="127"/>
        <v>0</v>
      </c>
      <c r="W192" s="206">
        <f t="shared" si="127"/>
        <v>0</v>
      </c>
      <c r="X192" s="206">
        <f t="shared" si="127"/>
        <v>0</v>
      </c>
      <c r="Y192" s="206">
        <f t="shared" si="127"/>
        <v>0</v>
      </c>
      <c r="Z192" s="206">
        <f t="shared" si="127"/>
        <v>0</v>
      </c>
      <c r="AA192" s="206">
        <f t="shared" si="127"/>
        <v>0</v>
      </c>
      <c r="AB192" s="206">
        <f t="shared" si="127"/>
        <v>0</v>
      </c>
      <c r="AC192" s="206">
        <f t="shared" si="127"/>
        <v>0</v>
      </c>
      <c r="AD192" s="206">
        <f t="shared" si="127"/>
        <v>0</v>
      </c>
      <c r="AE192" s="206">
        <f t="shared" si="127"/>
        <v>0</v>
      </c>
      <c r="AF192" s="206">
        <f t="shared" si="127"/>
        <v>0</v>
      </c>
      <c r="AG192" s="206">
        <f t="shared" si="127"/>
        <v>0</v>
      </c>
      <c r="AH192" s="206">
        <f t="shared" si="127"/>
        <v>0</v>
      </c>
      <c r="AI192" s="206">
        <f t="shared" si="127"/>
        <v>0</v>
      </c>
      <c r="AJ192" s="206">
        <f t="shared" si="127"/>
        <v>0</v>
      </c>
      <c r="AK192" s="206">
        <f t="shared" si="127"/>
        <v>0</v>
      </c>
      <c r="AL192" s="206">
        <f t="shared" si="127"/>
        <v>0</v>
      </c>
      <c r="AM192" s="206">
        <f t="shared" si="127"/>
        <v>0</v>
      </c>
      <c r="AN192" s="206">
        <f t="shared" si="127"/>
        <v>0</v>
      </c>
      <c r="AO192" s="206">
        <f t="shared" si="127"/>
        <v>0</v>
      </c>
      <c r="AP192" s="206">
        <f t="shared" si="127"/>
        <v>0</v>
      </c>
      <c r="AQ192" s="206">
        <f t="shared" si="127"/>
        <v>0</v>
      </c>
      <c r="AR192" s="206">
        <f t="shared" si="127"/>
        <v>0</v>
      </c>
      <c r="AS192" s="206">
        <f t="shared" si="127"/>
        <v>0</v>
      </c>
      <c r="AT192" s="206">
        <f t="shared" si="127"/>
        <v>0</v>
      </c>
      <c r="AU192" s="206">
        <f t="shared" si="127"/>
        <v>0</v>
      </c>
      <c r="AV192" s="206">
        <f t="shared" si="127"/>
        <v>0</v>
      </c>
      <c r="AW192" s="205"/>
    </row>
    <row r="193" spans="2:49" x14ac:dyDescent="0.35">
      <c r="B193" s="105" t="s">
        <v>116</v>
      </c>
      <c r="H193" s="225"/>
      <c r="I193" s="225">
        <f t="shared" ref="I193:AV193" si="128">+$C$70</f>
        <v>0.22869999999999999</v>
      </c>
      <c r="J193" s="225">
        <f t="shared" si="128"/>
        <v>0.22869999999999999</v>
      </c>
      <c r="K193" s="225">
        <f t="shared" si="128"/>
        <v>0.22869999999999999</v>
      </c>
      <c r="L193" s="225">
        <f t="shared" si="128"/>
        <v>0.22869999999999999</v>
      </c>
      <c r="M193" s="226">
        <f t="shared" si="128"/>
        <v>0.22869999999999999</v>
      </c>
      <c r="N193" s="225">
        <f t="shared" si="128"/>
        <v>0.22869999999999999</v>
      </c>
      <c r="O193" s="225">
        <f t="shared" si="128"/>
        <v>0.22869999999999999</v>
      </c>
      <c r="P193" s="225">
        <f t="shared" si="128"/>
        <v>0.22869999999999999</v>
      </c>
      <c r="Q193" s="225">
        <f t="shared" si="128"/>
        <v>0.22869999999999999</v>
      </c>
      <c r="R193" s="225">
        <f t="shared" si="128"/>
        <v>0.22869999999999999</v>
      </c>
      <c r="S193" s="225">
        <f t="shared" si="128"/>
        <v>0.22869999999999999</v>
      </c>
      <c r="T193" s="225">
        <f t="shared" si="128"/>
        <v>0.22869999999999999</v>
      </c>
      <c r="U193" s="225">
        <f t="shared" si="128"/>
        <v>0.22869999999999999</v>
      </c>
      <c r="V193" s="225">
        <f t="shared" si="128"/>
        <v>0.22869999999999999</v>
      </c>
      <c r="W193" s="225">
        <f t="shared" si="128"/>
        <v>0.22869999999999999</v>
      </c>
      <c r="X193" s="225">
        <f t="shared" si="128"/>
        <v>0.22869999999999999</v>
      </c>
      <c r="Y193" s="225">
        <f t="shared" si="128"/>
        <v>0.22869999999999999</v>
      </c>
      <c r="Z193" s="225">
        <f t="shared" si="128"/>
        <v>0.22869999999999999</v>
      </c>
      <c r="AA193" s="225">
        <f t="shared" si="128"/>
        <v>0.22869999999999999</v>
      </c>
      <c r="AB193" s="225">
        <f t="shared" si="128"/>
        <v>0.22869999999999999</v>
      </c>
      <c r="AC193" s="225">
        <f t="shared" si="128"/>
        <v>0.22869999999999999</v>
      </c>
      <c r="AD193" s="225">
        <f t="shared" si="128"/>
        <v>0.22869999999999999</v>
      </c>
      <c r="AE193" s="225">
        <f t="shared" si="128"/>
        <v>0.22869999999999999</v>
      </c>
      <c r="AF193" s="225">
        <f t="shared" si="128"/>
        <v>0.22869999999999999</v>
      </c>
      <c r="AG193" s="225">
        <f t="shared" si="128"/>
        <v>0.22869999999999999</v>
      </c>
      <c r="AH193" s="225">
        <f t="shared" si="128"/>
        <v>0.22869999999999999</v>
      </c>
      <c r="AI193" s="225">
        <f t="shared" si="128"/>
        <v>0.22869999999999999</v>
      </c>
      <c r="AJ193" s="225">
        <f t="shared" si="128"/>
        <v>0.22869999999999999</v>
      </c>
      <c r="AK193" s="225">
        <f t="shared" si="128"/>
        <v>0.22869999999999999</v>
      </c>
      <c r="AL193" s="225">
        <f t="shared" si="128"/>
        <v>0.22869999999999999</v>
      </c>
      <c r="AM193" s="225">
        <f t="shared" si="128"/>
        <v>0.22869999999999999</v>
      </c>
      <c r="AN193" s="225">
        <f t="shared" si="128"/>
        <v>0.22869999999999999</v>
      </c>
      <c r="AO193" s="225">
        <f t="shared" si="128"/>
        <v>0.22869999999999999</v>
      </c>
      <c r="AP193" s="225">
        <f t="shared" si="128"/>
        <v>0.22869999999999999</v>
      </c>
      <c r="AQ193" s="225">
        <f t="shared" si="128"/>
        <v>0.22869999999999999</v>
      </c>
      <c r="AR193" s="225">
        <f t="shared" si="128"/>
        <v>0.22869999999999999</v>
      </c>
      <c r="AS193" s="225">
        <f t="shared" si="128"/>
        <v>0.22869999999999999</v>
      </c>
      <c r="AT193" s="225">
        <f t="shared" si="128"/>
        <v>0.22869999999999999</v>
      </c>
      <c r="AU193" s="225">
        <f t="shared" si="128"/>
        <v>0.22869999999999999</v>
      </c>
      <c r="AV193" s="225">
        <f t="shared" si="128"/>
        <v>0.22869999999999999</v>
      </c>
      <c r="AW193" s="227"/>
    </row>
    <row r="194" spans="2:49" x14ac:dyDescent="0.35">
      <c r="B194" s="105" t="s">
        <v>117</v>
      </c>
      <c r="H194" s="31">
        <f>+H192*H193</f>
        <v>0</v>
      </c>
      <c r="I194" s="31">
        <f t="shared" ref="I194:AV194" si="129">+I192*I193</f>
        <v>0</v>
      </c>
      <c r="J194" s="31">
        <f t="shared" si="129"/>
        <v>0</v>
      </c>
      <c r="K194" s="31">
        <f t="shared" si="129"/>
        <v>0</v>
      </c>
      <c r="L194" s="31">
        <f t="shared" si="129"/>
        <v>0</v>
      </c>
      <c r="M194" s="228">
        <f t="shared" si="129"/>
        <v>0</v>
      </c>
      <c r="N194" s="31">
        <f t="shared" si="129"/>
        <v>0</v>
      </c>
      <c r="O194" s="31">
        <f t="shared" si="129"/>
        <v>0</v>
      </c>
      <c r="P194" s="31">
        <f t="shared" si="129"/>
        <v>0</v>
      </c>
      <c r="Q194" s="31">
        <f t="shared" si="129"/>
        <v>0</v>
      </c>
      <c r="R194" s="31">
        <f t="shared" si="129"/>
        <v>0</v>
      </c>
      <c r="S194" s="31">
        <f t="shared" si="129"/>
        <v>0</v>
      </c>
      <c r="T194" s="31">
        <f t="shared" si="129"/>
        <v>0</v>
      </c>
      <c r="U194" s="31">
        <f t="shared" si="129"/>
        <v>0</v>
      </c>
      <c r="V194" s="31">
        <f t="shared" si="129"/>
        <v>0</v>
      </c>
      <c r="W194" s="31">
        <f t="shared" si="129"/>
        <v>0</v>
      </c>
      <c r="X194" s="31">
        <f t="shared" si="129"/>
        <v>0</v>
      </c>
      <c r="Y194" s="31">
        <f t="shared" si="129"/>
        <v>0</v>
      </c>
      <c r="Z194" s="31">
        <f t="shared" si="129"/>
        <v>0</v>
      </c>
      <c r="AA194" s="31">
        <f t="shared" si="129"/>
        <v>0</v>
      </c>
      <c r="AB194" s="31">
        <f t="shared" si="129"/>
        <v>0</v>
      </c>
      <c r="AC194" s="31">
        <f t="shared" si="129"/>
        <v>0</v>
      </c>
      <c r="AD194" s="31">
        <f t="shared" si="129"/>
        <v>0</v>
      </c>
      <c r="AE194" s="31">
        <f t="shared" si="129"/>
        <v>0</v>
      </c>
      <c r="AF194" s="31">
        <f t="shared" si="129"/>
        <v>0</v>
      </c>
      <c r="AG194" s="31">
        <f t="shared" si="129"/>
        <v>0</v>
      </c>
      <c r="AH194" s="31">
        <f t="shared" si="129"/>
        <v>0</v>
      </c>
      <c r="AI194" s="31">
        <f t="shared" si="129"/>
        <v>0</v>
      </c>
      <c r="AJ194" s="31">
        <f t="shared" si="129"/>
        <v>0</v>
      </c>
      <c r="AK194" s="31">
        <f t="shared" si="129"/>
        <v>0</v>
      </c>
      <c r="AL194" s="31">
        <f t="shared" si="129"/>
        <v>0</v>
      </c>
      <c r="AM194" s="31">
        <f t="shared" si="129"/>
        <v>0</v>
      </c>
      <c r="AN194" s="31">
        <f t="shared" si="129"/>
        <v>0</v>
      </c>
      <c r="AO194" s="31">
        <f t="shared" si="129"/>
        <v>0</v>
      </c>
      <c r="AP194" s="31">
        <f t="shared" si="129"/>
        <v>0</v>
      </c>
      <c r="AQ194" s="31">
        <f t="shared" si="129"/>
        <v>0</v>
      </c>
      <c r="AR194" s="31">
        <f t="shared" si="129"/>
        <v>0</v>
      </c>
      <c r="AS194" s="31">
        <f t="shared" si="129"/>
        <v>0</v>
      </c>
      <c r="AT194" s="31">
        <f t="shared" si="129"/>
        <v>0</v>
      </c>
      <c r="AU194" s="31">
        <f t="shared" si="129"/>
        <v>0</v>
      </c>
      <c r="AV194" s="31">
        <f t="shared" si="129"/>
        <v>0</v>
      </c>
      <c r="AW194" s="26"/>
    </row>
    <row r="195" spans="2:49" x14ac:dyDescent="0.35">
      <c r="B195" s="105" t="s">
        <v>118</v>
      </c>
      <c r="H195" s="31">
        <f>+H194+G195</f>
        <v>0</v>
      </c>
      <c r="I195" s="31">
        <f t="shared" ref="I195:AV195" si="130">+I194+H195</f>
        <v>0</v>
      </c>
      <c r="J195" s="31">
        <f t="shared" si="130"/>
        <v>0</v>
      </c>
      <c r="K195" s="31">
        <f t="shared" si="130"/>
        <v>0</v>
      </c>
      <c r="L195" s="31">
        <f t="shared" si="130"/>
        <v>0</v>
      </c>
      <c r="M195" s="228">
        <f t="shared" si="130"/>
        <v>0</v>
      </c>
      <c r="N195" s="31">
        <f t="shared" si="130"/>
        <v>0</v>
      </c>
      <c r="O195" s="31">
        <f t="shared" si="130"/>
        <v>0</v>
      </c>
      <c r="P195" s="31">
        <f t="shared" si="130"/>
        <v>0</v>
      </c>
      <c r="Q195" s="31">
        <f t="shared" si="130"/>
        <v>0</v>
      </c>
      <c r="R195" s="31">
        <f t="shared" si="130"/>
        <v>0</v>
      </c>
      <c r="S195" s="31">
        <f t="shared" si="130"/>
        <v>0</v>
      </c>
      <c r="T195" s="31">
        <f t="shared" si="130"/>
        <v>0</v>
      </c>
      <c r="U195" s="31">
        <f t="shared" si="130"/>
        <v>0</v>
      </c>
      <c r="V195" s="31">
        <f t="shared" si="130"/>
        <v>0</v>
      </c>
      <c r="W195" s="31">
        <f t="shared" si="130"/>
        <v>0</v>
      </c>
      <c r="X195" s="31">
        <f t="shared" si="130"/>
        <v>0</v>
      </c>
      <c r="Y195" s="31">
        <f t="shared" si="130"/>
        <v>0</v>
      </c>
      <c r="Z195" s="31">
        <f t="shared" si="130"/>
        <v>0</v>
      </c>
      <c r="AA195" s="31">
        <f t="shared" si="130"/>
        <v>0</v>
      </c>
      <c r="AB195" s="31">
        <f t="shared" si="130"/>
        <v>0</v>
      </c>
      <c r="AC195" s="31">
        <f t="shared" si="130"/>
        <v>0</v>
      </c>
      <c r="AD195" s="31">
        <f t="shared" si="130"/>
        <v>0</v>
      </c>
      <c r="AE195" s="31">
        <f t="shared" si="130"/>
        <v>0</v>
      </c>
      <c r="AF195" s="31">
        <f t="shared" si="130"/>
        <v>0</v>
      </c>
      <c r="AG195" s="31">
        <f t="shared" si="130"/>
        <v>0</v>
      </c>
      <c r="AH195" s="31">
        <f t="shared" si="130"/>
        <v>0</v>
      </c>
      <c r="AI195" s="31">
        <f t="shared" si="130"/>
        <v>0</v>
      </c>
      <c r="AJ195" s="31">
        <f t="shared" si="130"/>
        <v>0</v>
      </c>
      <c r="AK195" s="31">
        <f t="shared" si="130"/>
        <v>0</v>
      </c>
      <c r="AL195" s="31">
        <f t="shared" si="130"/>
        <v>0</v>
      </c>
      <c r="AM195" s="31">
        <f t="shared" si="130"/>
        <v>0</v>
      </c>
      <c r="AN195" s="31">
        <f t="shared" si="130"/>
        <v>0</v>
      </c>
      <c r="AO195" s="31">
        <f t="shared" si="130"/>
        <v>0</v>
      </c>
      <c r="AP195" s="31">
        <f t="shared" si="130"/>
        <v>0</v>
      </c>
      <c r="AQ195" s="31">
        <f t="shared" si="130"/>
        <v>0</v>
      </c>
      <c r="AR195" s="31">
        <f t="shared" si="130"/>
        <v>0</v>
      </c>
      <c r="AS195" s="31">
        <f t="shared" si="130"/>
        <v>0</v>
      </c>
      <c r="AT195" s="31">
        <f t="shared" si="130"/>
        <v>0</v>
      </c>
      <c r="AU195" s="31">
        <f t="shared" si="130"/>
        <v>0</v>
      </c>
      <c r="AV195" s="31">
        <f t="shared" si="130"/>
        <v>0</v>
      </c>
      <c r="AW195" s="26"/>
    </row>
    <row r="196" spans="2:49" x14ac:dyDescent="0.35">
      <c r="B196" s="105"/>
      <c r="H196" s="26"/>
      <c r="I196" s="26"/>
      <c r="J196" s="26"/>
      <c r="K196" s="26"/>
      <c r="L196" s="26"/>
      <c r="M196" s="220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</row>
    <row r="197" spans="2:49" x14ac:dyDescent="0.35">
      <c r="B197" s="105" t="s">
        <v>109</v>
      </c>
      <c r="H197" s="206">
        <f>+J163</f>
        <v>374.25417599320468</v>
      </c>
      <c r="I197" s="206"/>
      <c r="J197" s="86"/>
      <c r="K197" s="86"/>
      <c r="L197" s="86"/>
      <c r="M197" s="208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209"/>
    </row>
    <row r="198" spans="2:49" x14ac:dyDescent="0.35">
      <c r="B198" s="105" t="s">
        <v>119</v>
      </c>
      <c r="G198" s="116"/>
      <c r="H198" s="32"/>
      <c r="I198" s="32">
        <f t="shared" ref="I198:M198" si="131">(+$H$197*(1/$C$63))</f>
        <v>74.850835198640937</v>
      </c>
      <c r="J198" s="32">
        <f t="shared" si="131"/>
        <v>74.850835198640937</v>
      </c>
      <c r="K198" s="32">
        <f t="shared" si="131"/>
        <v>74.850835198640937</v>
      </c>
      <c r="L198" s="32">
        <f t="shared" si="131"/>
        <v>74.850835198640937</v>
      </c>
      <c r="M198" s="229">
        <f t="shared" si="131"/>
        <v>74.850835198640937</v>
      </c>
      <c r="N198" s="32">
        <v>0</v>
      </c>
      <c r="O198" s="32">
        <v>0</v>
      </c>
      <c r="P198" s="32">
        <v>0</v>
      </c>
      <c r="Q198" s="32">
        <v>0</v>
      </c>
      <c r="R198" s="32">
        <v>0</v>
      </c>
      <c r="S198" s="32">
        <v>0</v>
      </c>
      <c r="T198" s="32">
        <v>0</v>
      </c>
      <c r="U198" s="32">
        <v>0</v>
      </c>
      <c r="V198" s="32">
        <v>0</v>
      </c>
      <c r="W198" s="32">
        <v>0</v>
      </c>
      <c r="X198" s="32">
        <v>0</v>
      </c>
      <c r="Y198" s="32">
        <v>0</v>
      </c>
      <c r="Z198" s="32">
        <v>0</v>
      </c>
      <c r="AA198" s="32">
        <v>0</v>
      </c>
      <c r="AB198" s="32">
        <v>0</v>
      </c>
      <c r="AC198" s="32">
        <v>0</v>
      </c>
      <c r="AD198" s="32">
        <v>0</v>
      </c>
      <c r="AE198" s="32">
        <v>0</v>
      </c>
      <c r="AF198" s="32">
        <v>0</v>
      </c>
      <c r="AG198" s="32">
        <v>0</v>
      </c>
      <c r="AH198" s="32">
        <v>0</v>
      </c>
      <c r="AI198" s="32">
        <v>0</v>
      </c>
      <c r="AJ198" s="32">
        <v>0</v>
      </c>
      <c r="AK198" s="32">
        <v>0</v>
      </c>
      <c r="AL198" s="32">
        <v>0</v>
      </c>
      <c r="AM198" s="32">
        <v>0</v>
      </c>
      <c r="AN198" s="32">
        <v>0</v>
      </c>
      <c r="AO198" s="32">
        <v>0</v>
      </c>
      <c r="AP198" s="32">
        <v>0</v>
      </c>
      <c r="AQ198" s="32">
        <v>0</v>
      </c>
      <c r="AR198" s="32">
        <v>0</v>
      </c>
      <c r="AS198" s="32">
        <v>0</v>
      </c>
      <c r="AT198" s="32">
        <v>0</v>
      </c>
      <c r="AU198" s="32">
        <v>0</v>
      </c>
      <c r="AV198" s="32">
        <v>0</v>
      </c>
      <c r="AW198" s="205">
        <f>SUM(H198:AV198)</f>
        <v>374.25417599320468</v>
      </c>
    </row>
    <row r="199" spans="2:49" x14ac:dyDescent="0.35">
      <c r="B199" s="105" t="s">
        <v>115</v>
      </c>
      <c r="H199" s="206">
        <f>+H197-G198</f>
        <v>374.25417599320468</v>
      </c>
      <c r="I199" s="206">
        <f>+I197-I198</f>
        <v>-74.850835198640937</v>
      </c>
      <c r="J199" s="206">
        <f t="shared" ref="J199:AV199" si="132">+J197-J198</f>
        <v>-74.850835198640937</v>
      </c>
      <c r="K199" s="206">
        <f t="shared" si="132"/>
        <v>-74.850835198640937</v>
      </c>
      <c r="L199" s="206">
        <f t="shared" si="132"/>
        <v>-74.850835198640937</v>
      </c>
      <c r="M199" s="207">
        <f t="shared" si="132"/>
        <v>-74.850835198640937</v>
      </c>
      <c r="N199" s="206">
        <f t="shared" si="132"/>
        <v>0</v>
      </c>
      <c r="O199" s="206">
        <f t="shared" si="132"/>
        <v>0</v>
      </c>
      <c r="P199" s="206">
        <f t="shared" si="132"/>
        <v>0</v>
      </c>
      <c r="Q199" s="206">
        <f t="shared" si="132"/>
        <v>0</v>
      </c>
      <c r="R199" s="206">
        <f t="shared" si="132"/>
        <v>0</v>
      </c>
      <c r="S199" s="206">
        <f t="shared" si="132"/>
        <v>0</v>
      </c>
      <c r="T199" s="206">
        <f t="shared" si="132"/>
        <v>0</v>
      </c>
      <c r="U199" s="206">
        <f t="shared" si="132"/>
        <v>0</v>
      </c>
      <c r="V199" s="206">
        <f t="shared" si="132"/>
        <v>0</v>
      </c>
      <c r="W199" s="206">
        <f t="shared" si="132"/>
        <v>0</v>
      </c>
      <c r="X199" s="206">
        <f t="shared" si="132"/>
        <v>0</v>
      </c>
      <c r="Y199" s="206">
        <f t="shared" si="132"/>
        <v>0</v>
      </c>
      <c r="Z199" s="206">
        <f t="shared" si="132"/>
        <v>0</v>
      </c>
      <c r="AA199" s="206">
        <f t="shared" si="132"/>
        <v>0</v>
      </c>
      <c r="AB199" s="206">
        <f t="shared" si="132"/>
        <v>0</v>
      </c>
      <c r="AC199" s="206">
        <f t="shared" si="132"/>
        <v>0</v>
      </c>
      <c r="AD199" s="206">
        <f t="shared" si="132"/>
        <v>0</v>
      </c>
      <c r="AE199" s="206">
        <f t="shared" si="132"/>
        <v>0</v>
      </c>
      <c r="AF199" s="206">
        <f t="shared" si="132"/>
        <v>0</v>
      </c>
      <c r="AG199" s="206">
        <f t="shared" si="132"/>
        <v>0</v>
      </c>
      <c r="AH199" s="206">
        <f t="shared" si="132"/>
        <v>0</v>
      </c>
      <c r="AI199" s="206">
        <f t="shared" si="132"/>
        <v>0</v>
      </c>
      <c r="AJ199" s="206">
        <f t="shared" si="132"/>
        <v>0</v>
      </c>
      <c r="AK199" s="206">
        <f t="shared" si="132"/>
        <v>0</v>
      </c>
      <c r="AL199" s="206">
        <f t="shared" si="132"/>
        <v>0</v>
      </c>
      <c r="AM199" s="206">
        <f t="shared" si="132"/>
        <v>0</v>
      </c>
      <c r="AN199" s="206">
        <f t="shared" si="132"/>
        <v>0</v>
      </c>
      <c r="AO199" s="206">
        <f t="shared" si="132"/>
        <v>0</v>
      </c>
      <c r="AP199" s="206">
        <f t="shared" si="132"/>
        <v>0</v>
      </c>
      <c r="AQ199" s="206">
        <f t="shared" si="132"/>
        <v>0</v>
      </c>
      <c r="AR199" s="206">
        <f t="shared" si="132"/>
        <v>0</v>
      </c>
      <c r="AS199" s="206">
        <f t="shared" si="132"/>
        <v>0</v>
      </c>
      <c r="AT199" s="206">
        <f t="shared" si="132"/>
        <v>0</v>
      </c>
      <c r="AU199" s="206">
        <f t="shared" si="132"/>
        <v>0</v>
      </c>
      <c r="AV199" s="206">
        <f t="shared" si="132"/>
        <v>0</v>
      </c>
      <c r="AW199" s="205"/>
    </row>
    <row r="200" spans="2:49" x14ac:dyDescent="0.35">
      <c r="B200" s="105" t="s">
        <v>116</v>
      </c>
      <c r="G200" s="118"/>
      <c r="H200" s="225">
        <f t="shared" ref="H200:AV200" si="133">+$C$70</f>
        <v>0.22869999999999999</v>
      </c>
      <c r="I200" s="225">
        <f t="shared" si="133"/>
        <v>0.22869999999999999</v>
      </c>
      <c r="J200" s="225">
        <f t="shared" si="133"/>
        <v>0.22869999999999999</v>
      </c>
      <c r="K200" s="225">
        <f t="shared" si="133"/>
        <v>0.22869999999999999</v>
      </c>
      <c r="L200" s="225">
        <f t="shared" si="133"/>
        <v>0.22869999999999999</v>
      </c>
      <c r="M200" s="226">
        <f t="shared" si="133"/>
        <v>0.22869999999999999</v>
      </c>
      <c r="N200" s="225">
        <f t="shared" si="133"/>
        <v>0.22869999999999999</v>
      </c>
      <c r="O200" s="225">
        <f t="shared" si="133"/>
        <v>0.22869999999999999</v>
      </c>
      <c r="P200" s="225">
        <f t="shared" si="133"/>
        <v>0.22869999999999999</v>
      </c>
      <c r="Q200" s="225">
        <f t="shared" si="133"/>
        <v>0.22869999999999999</v>
      </c>
      <c r="R200" s="225">
        <f t="shared" si="133"/>
        <v>0.22869999999999999</v>
      </c>
      <c r="S200" s="225">
        <f t="shared" si="133"/>
        <v>0.22869999999999999</v>
      </c>
      <c r="T200" s="225">
        <f t="shared" si="133"/>
        <v>0.22869999999999999</v>
      </c>
      <c r="U200" s="225">
        <f t="shared" si="133"/>
        <v>0.22869999999999999</v>
      </c>
      <c r="V200" s="225">
        <f t="shared" si="133"/>
        <v>0.22869999999999999</v>
      </c>
      <c r="W200" s="225">
        <f t="shared" si="133"/>
        <v>0.22869999999999999</v>
      </c>
      <c r="X200" s="225">
        <f t="shared" si="133"/>
        <v>0.22869999999999999</v>
      </c>
      <c r="Y200" s="225">
        <f t="shared" si="133"/>
        <v>0.22869999999999999</v>
      </c>
      <c r="Z200" s="225">
        <f t="shared" si="133"/>
        <v>0.22869999999999999</v>
      </c>
      <c r="AA200" s="225">
        <f t="shared" si="133"/>
        <v>0.22869999999999999</v>
      </c>
      <c r="AB200" s="225">
        <f t="shared" si="133"/>
        <v>0.22869999999999999</v>
      </c>
      <c r="AC200" s="225">
        <f t="shared" si="133"/>
        <v>0.22869999999999999</v>
      </c>
      <c r="AD200" s="225">
        <f t="shared" si="133"/>
        <v>0.22869999999999999</v>
      </c>
      <c r="AE200" s="225">
        <f t="shared" si="133"/>
        <v>0.22869999999999999</v>
      </c>
      <c r="AF200" s="225">
        <f t="shared" si="133"/>
        <v>0.22869999999999999</v>
      </c>
      <c r="AG200" s="225">
        <f t="shared" si="133"/>
        <v>0.22869999999999999</v>
      </c>
      <c r="AH200" s="225">
        <f t="shared" si="133"/>
        <v>0.22869999999999999</v>
      </c>
      <c r="AI200" s="225">
        <f t="shared" si="133"/>
        <v>0.22869999999999999</v>
      </c>
      <c r="AJ200" s="225">
        <f t="shared" si="133"/>
        <v>0.22869999999999999</v>
      </c>
      <c r="AK200" s="225">
        <f t="shared" si="133"/>
        <v>0.22869999999999999</v>
      </c>
      <c r="AL200" s="225">
        <f t="shared" si="133"/>
        <v>0.22869999999999999</v>
      </c>
      <c r="AM200" s="225">
        <f t="shared" si="133"/>
        <v>0.22869999999999999</v>
      </c>
      <c r="AN200" s="225">
        <f t="shared" si="133"/>
        <v>0.22869999999999999</v>
      </c>
      <c r="AO200" s="225">
        <f t="shared" si="133"/>
        <v>0.22869999999999999</v>
      </c>
      <c r="AP200" s="225">
        <f t="shared" si="133"/>
        <v>0.22869999999999999</v>
      </c>
      <c r="AQ200" s="225">
        <f t="shared" si="133"/>
        <v>0.22869999999999999</v>
      </c>
      <c r="AR200" s="225">
        <f t="shared" si="133"/>
        <v>0.22869999999999999</v>
      </c>
      <c r="AS200" s="225">
        <f t="shared" si="133"/>
        <v>0.22869999999999999</v>
      </c>
      <c r="AT200" s="225">
        <f t="shared" si="133"/>
        <v>0.22869999999999999</v>
      </c>
      <c r="AU200" s="225">
        <f t="shared" si="133"/>
        <v>0.22869999999999999</v>
      </c>
      <c r="AV200" s="225">
        <f t="shared" si="133"/>
        <v>0.22869999999999999</v>
      </c>
      <c r="AW200" s="227"/>
    </row>
    <row r="201" spans="2:49" x14ac:dyDescent="0.35">
      <c r="B201" s="105" t="s">
        <v>120</v>
      </c>
      <c r="G201" s="115"/>
      <c r="H201" s="31">
        <f>+H199*H200</f>
        <v>85.59193004964591</v>
      </c>
      <c r="I201" s="31">
        <f t="shared" ref="I201" si="134">+J199*I200</f>
        <v>-17.118386009929182</v>
      </c>
      <c r="J201" s="31">
        <f t="shared" ref="J201:AV201" si="135">+J199*J200</f>
        <v>-17.118386009929182</v>
      </c>
      <c r="K201" s="31">
        <f t="shared" si="135"/>
        <v>-17.118386009929182</v>
      </c>
      <c r="L201" s="31">
        <f t="shared" si="135"/>
        <v>-17.118386009929182</v>
      </c>
      <c r="M201" s="228">
        <f t="shared" si="135"/>
        <v>-17.118386009929182</v>
      </c>
      <c r="N201" s="31">
        <f t="shared" si="135"/>
        <v>0</v>
      </c>
      <c r="O201" s="31">
        <f t="shared" si="135"/>
        <v>0</v>
      </c>
      <c r="P201" s="31">
        <f t="shared" si="135"/>
        <v>0</v>
      </c>
      <c r="Q201" s="31">
        <f t="shared" si="135"/>
        <v>0</v>
      </c>
      <c r="R201" s="31">
        <f t="shared" si="135"/>
        <v>0</v>
      </c>
      <c r="S201" s="31">
        <f t="shared" si="135"/>
        <v>0</v>
      </c>
      <c r="T201" s="31">
        <f t="shared" si="135"/>
        <v>0</v>
      </c>
      <c r="U201" s="31">
        <f t="shared" si="135"/>
        <v>0</v>
      </c>
      <c r="V201" s="31">
        <f t="shared" si="135"/>
        <v>0</v>
      </c>
      <c r="W201" s="31">
        <f t="shared" si="135"/>
        <v>0</v>
      </c>
      <c r="X201" s="31">
        <f t="shared" si="135"/>
        <v>0</v>
      </c>
      <c r="Y201" s="31">
        <f t="shared" si="135"/>
        <v>0</v>
      </c>
      <c r="Z201" s="31">
        <f t="shared" si="135"/>
        <v>0</v>
      </c>
      <c r="AA201" s="31">
        <f t="shared" si="135"/>
        <v>0</v>
      </c>
      <c r="AB201" s="31">
        <f t="shared" si="135"/>
        <v>0</v>
      </c>
      <c r="AC201" s="31">
        <f t="shared" si="135"/>
        <v>0</v>
      </c>
      <c r="AD201" s="31">
        <f t="shared" si="135"/>
        <v>0</v>
      </c>
      <c r="AE201" s="31">
        <f t="shared" si="135"/>
        <v>0</v>
      </c>
      <c r="AF201" s="31">
        <f t="shared" si="135"/>
        <v>0</v>
      </c>
      <c r="AG201" s="31">
        <f t="shared" si="135"/>
        <v>0</v>
      </c>
      <c r="AH201" s="31">
        <f t="shared" si="135"/>
        <v>0</v>
      </c>
      <c r="AI201" s="31">
        <f t="shared" si="135"/>
        <v>0</v>
      </c>
      <c r="AJ201" s="31">
        <f t="shared" si="135"/>
        <v>0</v>
      </c>
      <c r="AK201" s="31">
        <f t="shared" si="135"/>
        <v>0</v>
      </c>
      <c r="AL201" s="31">
        <f t="shared" si="135"/>
        <v>0</v>
      </c>
      <c r="AM201" s="31">
        <f t="shared" si="135"/>
        <v>0</v>
      </c>
      <c r="AN201" s="31">
        <f t="shared" si="135"/>
        <v>0</v>
      </c>
      <c r="AO201" s="31">
        <f t="shared" si="135"/>
        <v>0</v>
      </c>
      <c r="AP201" s="31">
        <f t="shared" si="135"/>
        <v>0</v>
      </c>
      <c r="AQ201" s="31">
        <f t="shared" si="135"/>
        <v>0</v>
      </c>
      <c r="AR201" s="31">
        <f t="shared" si="135"/>
        <v>0</v>
      </c>
      <c r="AS201" s="31">
        <f t="shared" si="135"/>
        <v>0</v>
      </c>
      <c r="AT201" s="31">
        <f t="shared" si="135"/>
        <v>0</v>
      </c>
      <c r="AU201" s="31">
        <f t="shared" si="135"/>
        <v>0</v>
      </c>
      <c r="AV201" s="31">
        <f t="shared" si="135"/>
        <v>0</v>
      </c>
      <c r="AW201" s="26"/>
    </row>
    <row r="202" spans="2:49" x14ac:dyDescent="0.35">
      <c r="B202" s="105" t="s">
        <v>121</v>
      </c>
      <c r="G202" s="101"/>
      <c r="H202" s="210">
        <f t="shared" ref="H202:AV202" si="136">+H201+G202</f>
        <v>85.59193004964591</v>
      </c>
      <c r="I202" s="210">
        <f t="shared" si="136"/>
        <v>68.473544039716728</v>
      </c>
      <c r="J202" s="210">
        <f t="shared" si="136"/>
        <v>51.355158029787546</v>
      </c>
      <c r="K202" s="210">
        <f t="shared" si="136"/>
        <v>34.236772019858364</v>
      </c>
      <c r="L202" s="210">
        <f t="shared" si="136"/>
        <v>17.118386009929182</v>
      </c>
      <c r="M202" s="211">
        <f t="shared" si="136"/>
        <v>0</v>
      </c>
      <c r="N202" s="210">
        <f t="shared" si="136"/>
        <v>0</v>
      </c>
      <c r="O202" s="210">
        <f t="shared" si="136"/>
        <v>0</v>
      </c>
      <c r="P202" s="210">
        <f t="shared" si="136"/>
        <v>0</v>
      </c>
      <c r="Q202" s="210">
        <f t="shared" si="136"/>
        <v>0</v>
      </c>
      <c r="R202" s="210">
        <f t="shared" si="136"/>
        <v>0</v>
      </c>
      <c r="S202" s="210">
        <f t="shared" si="136"/>
        <v>0</v>
      </c>
      <c r="T202" s="210">
        <f t="shared" si="136"/>
        <v>0</v>
      </c>
      <c r="U202" s="210">
        <f t="shared" si="136"/>
        <v>0</v>
      </c>
      <c r="V202" s="210">
        <f t="shared" si="136"/>
        <v>0</v>
      </c>
      <c r="W202" s="210">
        <f t="shared" si="136"/>
        <v>0</v>
      </c>
      <c r="X202" s="210">
        <f t="shared" si="136"/>
        <v>0</v>
      </c>
      <c r="Y202" s="210">
        <f t="shared" si="136"/>
        <v>0</v>
      </c>
      <c r="Z202" s="210">
        <f t="shared" si="136"/>
        <v>0</v>
      </c>
      <c r="AA202" s="210">
        <f t="shared" si="136"/>
        <v>0</v>
      </c>
      <c r="AB202" s="210">
        <f t="shared" si="136"/>
        <v>0</v>
      </c>
      <c r="AC202" s="210">
        <f t="shared" si="136"/>
        <v>0</v>
      </c>
      <c r="AD202" s="210">
        <f t="shared" si="136"/>
        <v>0</v>
      </c>
      <c r="AE202" s="210">
        <f t="shared" si="136"/>
        <v>0</v>
      </c>
      <c r="AF202" s="210">
        <f t="shared" si="136"/>
        <v>0</v>
      </c>
      <c r="AG202" s="210">
        <f t="shared" si="136"/>
        <v>0</v>
      </c>
      <c r="AH202" s="210">
        <f t="shared" si="136"/>
        <v>0</v>
      </c>
      <c r="AI202" s="210">
        <f t="shared" si="136"/>
        <v>0</v>
      </c>
      <c r="AJ202" s="210">
        <f t="shared" si="136"/>
        <v>0</v>
      </c>
      <c r="AK202" s="210">
        <f t="shared" si="136"/>
        <v>0</v>
      </c>
      <c r="AL202" s="210">
        <f t="shared" si="136"/>
        <v>0</v>
      </c>
      <c r="AM202" s="210">
        <f t="shared" si="136"/>
        <v>0</v>
      </c>
      <c r="AN202" s="210">
        <f t="shared" si="136"/>
        <v>0</v>
      </c>
      <c r="AO202" s="210">
        <f t="shared" si="136"/>
        <v>0</v>
      </c>
      <c r="AP202" s="210">
        <f t="shared" si="136"/>
        <v>0</v>
      </c>
      <c r="AQ202" s="210">
        <f t="shared" si="136"/>
        <v>0</v>
      </c>
      <c r="AR202" s="210">
        <f t="shared" si="136"/>
        <v>0</v>
      </c>
      <c r="AS202" s="210">
        <f t="shared" si="136"/>
        <v>0</v>
      </c>
      <c r="AT202" s="210">
        <f t="shared" si="136"/>
        <v>0</v>
      </c>
      <c r="AU202" s="210">
        <f t="shared" si="136"/>
        <v>0</v>
      </c>
      <c r="AV202" s="210">
        <f t="shared" si="136"/>
        <v>0</v>
      </c>
      <c r="AW202" s="205"/>
    </row>
    <row r="203" spans="2:49" x14ac:dyDescent="0.35">
      <c r="H203" s="86"/>
      <c r="I203" s="86"/>
      <c r="J203" s="86"/>
      <c r="K203" s="86"/>
      <c r="L203" s="86"/>
      <c r="M203" s="208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209"/>
    </row>
    <row r="204" spans="2:49" x14ac:dyDescent="0.35">
      <c r="B204" s="105" t="s">
        <v>122</v>
      </c>
      <c r="H204" s="86"/>
      <c r="I204" s="86"/>
      <c r="J204" s="86"/>
      <c r="K204" s="86"/>
      <c r="L204" s="86"/>
      <c r="M204" s="208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123</v>
      </c>
      <c r="G205" s="22"/>
      <c r="H205" s="206">
        <f>+J164</f>
        <v>945.11719828293758</v>
      </c>
      <c r="I205" s="86"/>
      <c r="J205" s="206"/>
      <c r="K205" s="86"/>
      <c r="L205" s="86"/>
      <c r="M205" s="208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124</v>
      </c>
      <c r="G206" s="28"/>
      <c r="H206" s="27"/>
      <c r="I206" s="27">
        <f t="shared" ref="I206:M206" si="137">+$H$205*(1/$C$63)</f>
        <v>189.02343965658753</v>
      </c>
      <c r="J206" s="27">
        <f t="shared" si="137"/>
        <v>189.02343965658753</v>
      </c>
      <c r="K206" s="27">
        <f t="shared" si="137"/>
        <v>189.02343965658753</v>
      </c>
      <c r="L206" s="27">
        <f t="shared" si="137"/>
        <v>189.02343965658753</v>
      </c>
      <c r="M206" s="244">
        <f t="shared" si="137"/>
        <v>189.02343965658753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6">
        <f>SUM(H206:AU206)</f>
        <v>945.11719828293758</v>
      </c>
    </row>
    <row r="207" spans="2:49" x14ac:dyDescent="0.35">
      <c r="H207" s="86"/>
      <c r="I207" s="86"/>
      <c r="J207" s="86"/>
      <c r="K207" s="86"/>
      <c r="L207" s="86"/>
      <c r="M207" s="208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</row>
    <row r="208" spans="2:49" x14ac:dyDescent="0.35">
      <c r="H208" s="86"/>
      <c r="I208" s="86"/>
      <c r="J208" s="86"/>
      <c r="K208" s="86"/>
      <c r="L208" s="86"/>
      <c r="M208" s="208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208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2" man="1"/>
    <brk id="76" max="6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7569-B20C-436B-ADD5-A89ED94C7CA9}">
  <sheetPr>
    <tabColor rgb="FFFFFF00"/>
  </sheetPr>
  <dimension ref="A2:BL239"/>
  <sheetViews>
    <sheetView tabSelected="1" topLeftCell="AH19" zoomScale="70" zoomScaleNormal="70" zoomScaleSheetLayoutView="1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36.08203125" customWidth="1"/>
    <col min="9" max="22" width="18.5" customWidth="1"/>
    <col min="23" max="23" width="18.5" style="128" customWidth="1"/>
    <col min="24" max="48" width="18.5" customWidth="1"/>
    <col min="49" max="63" width="12.5" customWidth="1"/>
  </cols>
  <sheetData>
    <row r="2" spans="1:62" ht="17.5" x14ac:dyDescent="0.35">
      <c r="A2" s="33" t="s">
        <v>159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6625.1677588225748</v>
      </c>
      <c r="H3" s="143" t="s">
        <v>31</v>
      </c>
      <c r="I3" s="142">
        <f t="shared" ref="I3:I10" si="0">AVERAGE(J3:N3)</f>
        <v>35.352761903781882</v>
      </c>
      <c r="J3" s="147">
        <f>I42/I21</f>
        <v>33.170951287864369</v>
      </c>
      <c r="K3" s="148">
        <f>J41*$I$40</f>
        <v>34.181229497128882</v>
      </c>
      <c r="L3" s="148">
        <f>K41*$I$40</f>
        <v>35.310183963081151</v>
      </c>
      <c r="M3" s="148">
        <f>L41*$I$40</f>
        <v>36.558005224602596</v>
      </c>
      <c r="N3" s="149">
        <f>M41*$I$40</f>
        <v>37.54343954623242</v>
      </c>
    </row>
    <row r="4" spans="1:62" x14ac:dyDescent="0.35">
      <c r="G4" s="106">
        <f t="shared" ref="G4:G6" si="1">J4*$I$21/1000</f>
        <v>565.2629617746054</v>
      </c>
      <c r="H4" s="143" t="s">
        <v>134</v>
      </c>
      <c r="I4" s="142">
        <f t="shared" si="0"/>
        <v>2.9327930387124832</v>
      </c>
      <c r="J4" s="150">
        <f>I26</f>
        <v>2.8301638316841178</v>
      </c>
      <c r="K4" s="151">
        <f>J26</f>
        <v>2.8805725685882613</v>
      </c>
      <c r="L4" s="151">
        <f>K26</f>
        <v>2.9318791477755348</v>
      </c>
      <c r="M4" s="151">
        <f>L26</f>
        <v>2.9840995609333896</v>
      </c>
      <c r="N4" s="152">
        <f>M26</f>
        <v>3.0372500845811143</v>
      </c>
    </row>
    <row r="5" spans="1:62" x14ac:dyDescent="0.35">
      <c r="G5" s="106">
        <f t="shared" si="1"/>
        <v>8533.9160109599998</v>
      </c>
      <c r="H5" s="143" t="s">
        <v>137</v>
      </c>
      <c r="I5" s="142">
        <f t="shared" si="0"/>
        <v>30.518084649923896</v>
      </c>
      <c r="J5" s="150">
        <f>I130*1000/I21</f>
        <v>42.727689712809422</v>
      </c>
      <c r="K5" s="151">
        <f>J130*1000/J21</f>
        <v>23.80695751702315</v>
      </c>
      <c r="L5" s="151">
        <f>K130*1000/K21</f>
        <v>29.915264814948326</v>
      </c>
      <c r="M5" s="151">
        <f>L130*1000/L21</f>
        <v>24.012236696707522</v>
      </c>
      <c r="N5" s="152">
        <f>M130*1000/M21</f>
        <v>32.128274508131057</v>
      </c>
    </row>
    <row r="6" spans="1:62" ht="22.5" x14ac:dyDescent="0.45">
      <c r="B6" s="34" t="s">
        <v>2</v>
      </c>
      <c r="G6" s="106">
        <f t="shared" si="1"/>
        <v>52.450148087075242</v>
      </c>
      <c r="H6" s="143" t="s">
        <v>76</v>
      </c>
      <c r="I6" s="142">
        <f t="shared" si="0"/>
        <v>0.2733243982246723</v>
      </c>
      <c r="J6" s="150">
        <f>I131*1000/I21</f>
        <v>0.26260788716191641</v>
      </c>
      <c r="K6" s="151">
        <f>J131*1000/J21</f>
        <v>0.26786004490515475</v>
      </c>
      <c r="L6" s="151">
        <f>K131*1000/K21</f>
        <v>0.27321724580325785</v>
      </c>
      <c r="M6" s="151">
        <f>L131*1000/L21</f>
        <v>0.27868159071932302</v>
      </c>
      <c r="N6" s="152">
        <f>M131*1000/M21</f>
        <v>0.2842552225337095</v>
      </c>
    </row>
    <row r="7" spans="1:62" x14ac:dyDescent="0.35">
      <c r="G7" s="106">
        <f>J7*$I$21/1000</f>
        <v>3496.6765391383492</v>
      </c>
      <c r="H7" s="143" t="s">
        <v>138</v>
      </c>
      <c r="I7" s="142">
        <f t="shared" si="0"/>
        <v>17.507192477461093</v>
      </c>
      <c r="J7" s="153">
        <f>I133*1000/I21</f>
        <v>17.507192477461093</v>
      </c>
      <c r="K7" s="154">
        <f>J133*1000/J21</f>
        <v>17.507192477461093</v>
      </c>
      <c r="L7" s="154">
        <f>K133*1000/K21</f>
        <v>17.507192477461093</v>
      </c>
      <c r="M7" s="154">
        <f>L133*1000/L21</f>
        <v>17.507192477461093</v>
      </c>
      <c r="N7" s="155">
        <f>M133*1000/M21</f>
        <v>17.507192477461093</v>
      </c>
    </row>
    <row r="8" spans="1:62" ht="20.5" x14ac:dyDescent="0.45">
      <c r="B8" s="35" t="s">
        <v>139</v>
      </c>
      <c r="D8" s="36">
        <f>I85*1000</f>
        <v>191721267.32937157</v>
      </c>
      <c r="G8" s="106">
        <f>J8*$I$21/1000</f>
        <v>545.48154010558244</v>
      </c>
      <c r="H8" s="143" t="s">
        <v>80</v>
      </c>
      <c r="I8" s="142">
        <f t="shared" si="0"/>
        <v>2.3669724229527396</v>
      </c>
      <c r="J8" s="153">
        <f>I136*1000/I21</f>
        <v>2.7311220264839302</v>
      </c>
      <c r="K8" s="154">
        <f>J136*1000/J21</f>
        <v>2.5490472247183353</v>
      </c>
      <c r="L8" s="154">
        <f>K136*1000/K21</f>
        <v>2.36697242295274</v>
      </c>
      <c r="M8" s="154">
        <f>L136*1000/L21</f>
        <v>2.1848976211871443</v>
      </c>
      <c r="N8" s="155">
        <f>M136*1000/M21</f>
        <v>2.0028228194215494</v>
      </c>
    </row>
    <row r="9" spans="1:62" x14ac:dyDescent="0.35">
      <c r="G9" s="106">
        <f>J9*$I$21/1000</f>
        <v>722.11076153615068</v>
      </c>
      <c r="H9" s="146" t="s">
        <v>82</v>
      </c>
      <c r="I9" s="142">
        <f t="shared" si="0"/>
        <v>3.3578057657516807</v>
      </c>
      <c r="J9" s="153">
        <f>I138*1000/I21</f>
        <v>3.61547084803408</v>
      </c>
      <c r="K9" s="154">
        <f>J138*1000/J21</f>
        <v>3.6549404212114878</v>
      </c>
      <c r="L9" s="154">
        <f>K138*1000/K21</f>
        <v>3.4139064705245508</v>
      </c>
      <c r="M9" s="154">
        <f>L138*1000/L21</f>
        <v>3.1728725198376115</v>
      </c>
      <c r="N9" s="155">
        <f>M138*1000/M21</f>
        <v>2.9318385691506745</v>
      </c>
    </row>
    <row r="10" spans="1:62" ht="20.5" x14ac:dyDescent="0.45">
      <c r="B10" s="35" t="s">
        <v>3</v>
      </c>
      <c r="D10" s="37">
        <f>D8/I87</f>
        <v>105.55963865948793</v>
      </c>
      <c r="G10" s="106">
        <f>J10*$I$21/1000</f>
        <v>4031.9462852524457</v>
      </c>
      <c r="H10" s="143" t="s">
        <v>141</v>
      </c>
      <c r="I10" s="142">
        <f t="shared" si="0"/>
        <v>17.495532602380695</v>
      </c>
      <c r="J10" s="156">
        <f>I139*1000/I21</f>
        <v>20.187185999221171</v>
      </c>
      <c r="K10" s="157">
        <f>J139*1000/J21</f>
        <v>18.841359300800931</v>
      </c>
      <c r="L10" s="157">
        <f>K139*1000/K21</f>
        <v>17.495532602380695</v>
      </c>
      <c r="M10" s="157">
        <f>L139*1000/L21</f>
        <v>16.149705903960459</v>
      </c>
      <c r="N10" s="158">
        <f>M139*1000/M21</f>
        <v>14.803879205540223</v>
      </c>
    </row>
    <row r="11" spans="1:62" x14ac:dyDescent="0.35">
      <c r="G11" s="106"/>
      <c r="I11" s="163">
        <f>SUM(I3:I10)</f>
        <v>109.80446725918914</v>
      </c>
    </row>
    <row r="12" spans="1:62" x14ac:dyDescent="0.35">
      <c r="G12" s="164">
        <f>SUM(G3:G11)</f>
        <v>24573.012005676781</v>
      </c>
      <c r="I12" s="163"/>
      <c r="J12" s="145">
        <f>SUM(J3:J11)</f>
        <v>123.0323840707201</v>
      </c>
      <c r="K12" s="145">
        <f>SUM(K3:K11)</f>
        <v>103.68915905183731</v>
      </c>
      <c r="L12" s="145">
        <f>SUM(L3:L11)</f>
        <v>109.21414914492733</v>
      </c>
      <c r="M12" s="145">
        <f>SUM(M3:M11)</f>
        <v>102.84769159540915</v>
      </c>
      <c r="N12" s="145">
        <f>SUM(N3:N11)</f>
        <v>110.23895243305185</v>
      </c>
      <c r="O12" s="161" t="s">
        <v>144</v>
      </c>
    </row>
    <row r="13" spans="1:62" x14ac:dyDescent="0.35">
      <c r="G13" s="166">
        <f>I140</f>
        <v>24573.012005676781</v>
      </c>
      <c r="I13" s="105" t="s">
        <v>143</v>
      </c>
      <c r="J13" s="160">
        <f>J12*I21/1000</f>
        <v>24573.012005676785</v>
      </c>
      <c r="K13" s="160">
        <f>K12*J21/1000</f>
        <v>20709.628359105365</v>
      </c>
      <c r="L13" s="160">
        <f>L12*K21/1000</f>
        <v>21813.123580418047</v>
      </c>
      <c r="M13" s="160">
        <f>M12*L21/1000</f>
        <v>20541.563746967877</v>
      </c>
      <c r="N13" s="160">
        <f>N12*M21/1000</f>
        <v>22017.805491548581</v>
      </c>
      <c r="O13" s="165">
        <f>SUM(J13:N13)</f>
        <v>109655.13318371665</v>
      </c>
    </row>
    <row r="14" spans="1:62" x14ac:dyDescent="0.35">
      <c r="G14" s="38">
        <f>G12-G13</f>
        <v>0</v>
      </c>
      <c r="I14" s="105" t="s">
        <v>150</v>
      </c>
      <c r="J14" s="22">
        <f>I83</f>
        <v>22960.067279305567</v>
      </c>
      <c r="K14" s="22">
        <f t="shared" ref="K14:N14" si="2">J83</f>
        <v>18080.141805599182</v>
      </c>
      <c r="L14" s="22">
        <f t="shared" si="2"/>
        <v>17793.531451299124</v>
      </c>
      <c r="M14" s="22">
        <f t="shared" si="2"/>
        <v>15656.423330297846</v>
      </c>
      <c r="N14" s="22">
        <f t="shared" si="2"/>
        <v>15680.064623794344</v>
      </c>
      <c r="O14" s="165">
        <f>SUM(J14:N14)</f>
        <v>90170.228490296067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3">I16+1</f>
        <v>2</v>
      </c>
      <c r="K16" s="2">
        <f t="shared" si="3"/>
        <v>3</v>
      </c>
      <c r="L16" s="2">
        <f t="shared" si="3"/>
        <v>4</v>
      </c>
      <c r="M16" s="2">
        <f t="shared" si="3"/>
        <v>5</v>
      </c>
      <c r="N16" s="2">
        <f t="shared" si="3"/>
        <v>6</v>
      </c>
      <c r="O16" s="2">
        <f t="shared" si="3"/>
        <v>7</v>
      </c>
      <c r="P16" s="2">
        <f t="shared" si="3"/>
        <v>8</v>
      </c>
      <c r="Q16" s="2">
        <f t="shared" si="3"/>
        <v>9</v>
      </c>
      <c r="R16" s="2">
        <f t="shared" si="3"/>
        <v>10</v>
      </c>
      <c r="S16" s="2">
        <f t="shared" si="3"/>
        <v>11</v>
      </c>
      <c r="T16" s="2">
        <f t="shared" si="3"/>
        <v>12</v>
      </c>
      <c r="U16" s="2">
        <f t="shared" si="3"/>
        <v>13</v>
      </c>
      <c r="V16" s="2">
        <f t="shared" si="3"/>
        <v>14</v>
      </c>
      <c r="W16" s="124">
        <f t="shared" si="3"/>
        <v>15</v>
      </c>
      <c r="X16" s="2">
        <f t="shared" si="3"/>
        <v>16</v>
      </c>
      <c r="Y16" s="2">
        <f t="shared" si="3"/>
        <v>17</v>
      </c>
      <c r="Z16" s="2">
        <f t="shared" si="3"/>
        <v>18</v>
      </c>
      <c r="AA16" s="2">
        <f t="shared" si="3"/>
        <v>19</v>
      </c>
      <c r="AB16" s="2">
        <f t="shared" si="3"/>
        <v>20</v>
      </c>
      <c r="AC16" s="2">
        <f t="shared" si="3"/>
        <v>21</v>
      </c>
      <c r="AD16" s="2">
        <f t="shared" si="3"/>
        <v>22</v>
      </c>
      <c r="AE16" s="2">
        <f t="shared" si="3"/>
        <v>23</v>
      </c>
      <c r="AF16" s="2">
        <f t="shared" si="3"/>
        <v>24</v>
      </c>
      <c r="AG16" s="2">
        <f t="shared" si="3"/>
        <v>25</v>
      </c>
      <c r="AH16" s="2">
        <f t="shared" si="3"/>
        <v>26</v>
      </c>
      <c r="AI16" s="2">
        <f t="shared" si="3"/>
        <v>27</v>
      </c>
      <c r="AJ16" s="2">
        <f t="shared" si="3"/>
        <v>28</v>
      </c>
      <c r="AK16" s="2">
        <f t="shared" si="3"/>
        <v>29</v>
      </c>
      <c r="AL16" s="2">
        <f t="shared" si="3"/>
        <v>30</v>
      </c>
      <c r="AM16" s="2">
        <f t="shared" si="3"/>
        <v>31</v>
      </c>
      <c r="AN16" s="2">
        <f t="shared" si="3"/>
        <v>32</v>
      </c>
      <c r="AO16" s="2">
        <f t="shared" si="3"/>
        <v>33</v>
      </c>
      <c r="AP16" s="2">
        <f t="shared" si="3"/>
        <v>34</v>
      </c>
      <c r="AQ16" s="2">
        <f t="shared" si="3"/>
        <v>35</v>
      </c>
      <c r="AR16" s="2">
        <f t="shared" si="3"/>
        <v>36</v>
      </c>
      <c r="AS16" s="2">
        <f t="shared" si="3"/>
        <v>37</v>
      </c>
      <c r="AT16" s="2">
        <f t="shared" si="3"/>
        <v>38</v>
      </c>
      <c r="AU16" s="2">
        <f t="shared" si="3"/>
        <v>39</v>
      </c>
      <c r="AV16" s="2">
        <f t="shared" si="3"/>
        <v>40</v>
      </c>
      <c r="AW16" s="2">
        <f t="shared" si="3"/>
        <v>41</v>
      </c>
      <c r="AX16" s="2">
        <f t="shared" si="3"/>
        <v>42</v>
      </c>
      <c r="AY16" s="2">
        <f t="shared" si="3"/>
        <v>43</v>
      </c>
      <c r="AZ16" s="2">
        <f t="shared" si="3"/>
        <v>44</v>
      </c>
      <c r="BA16" s="2">
        <f t="shared" si="3"/>
        <v>45</v>
      </c>
      <c r="BB16" s="2">
        <f t="shared" si="3"/>
        <v>46</v>
      </c>
      <c r="BC16" s="2">
        <f t="shared" si="3"/>
        <v>47</v>
      </c>
      <c r="BD16" s="2">
        <f t="shared" si="3"/>
        <v>48</v>
      </c>
      <c r="BE16" s="2">
        <f t="shared" si="3"/>
        <v>49</v>
      </c>
      <c r="BF16" s="2">
        <f t="shared" si="3"/>
        <v>50</v>
      </c>
      <c r="BG16" s="2">
        <f t="shared" si="3"/>
        <v>51</v>
      </c>
      <c r="BH16" s="2">
        <f t="shared" si="3"/>
        <v>52</v>
      </c>
      <c r="BI16" s="2">
        <f t="shared" si="3"/>
        <v>53</v>
      </c>
      <c r="BJ16" s="2">
        <f t="shared" si="3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43">
        <f>C72</f>
        <v>76</v>
      </c>
      <c r="J17" s="4" t="s">
        <v>151</v>
      </c>
      <c r="K17" s="4"/>
      <c r="L17" s="4"/>
      <c r="M17" s="4"/>
      <c r="N17" s="4"/>
      <c r="O17" s="44"/>
      <c r="P17" s="44"/>
      <c r="Q17" s="44"/>
      <c r="R17" s="44"/>
      <c r="S17" s="44"/>
      <c r="T17" s="44"/>
      <c r="U17" s="44"/>
      <c r="V17" s="44"/>
      <c r="W17" s="245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4"/>
      <c r="N18" s="4"/>
      <c r="O18" s="44"/>
      <c r="P18" s="44"/>
      <c r="Q18" s="44"/>
      <c r="R18" s="44"/>
      <c r="S18" s="44"/>
      <c r="T18" s="44"/>
      <c r="U18" s="44"/>
      <c r="V18" s="44"/>
      <c r="W18" s="245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48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126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AV20" si="4">D20+1</f>
        <v>2019</v>
      </c>
      <c r="F20" s="168">
        <f t="shared" si="4"/>
        <v>2020</v>
      </c>
      <c r="G20" s="168">
        <f t="shared" si="4"/>
        <v>2021</v>
      </c>
      <c r="H20" s="168">
        <f t="shared" si="4"/>
        <v>2022</v>
      </c>
      <c r="I20" s="168">
        <f t="shared" si="4"/>
        <v>2023</v>
      </c>
      <c r="J20" s="168">
        <f t="shared" si="4"/>
        <v>2024</v>
      </c>
      <c r="K20" s="168">
        <f t="shared" si="4"/>
        <v>2025</v>
      </c>
      <c r="L20" s="168">
        <f t="shared" si="4"/>
        <v>2026</v>
      </c>
      <c r="M20" s="168">
        <f t="shared" si="4"/>
        <v>2027</v>
      </c>
      <c r="N20" s="168">
        <f t="shared" si="4"/>
        <v>2028</v>
      </c>
      <c r="O20" s="168">
        <f t="shared" si="4"/>
        <v>2029</v>
      </c>
      <c r="P20" s="168">
        <f t="shared" si="4"/>
        <v>2030</v>
      </c>
      <c r="Q20" s="168">
        <f t="shared" si="4"/>
        <v>2031</v>
      </c>
      <c r="R20" s="168">
        <f t="shared" si="4"/>
        <v>2032</v>
      </c>
      <c r="S20" s="168">
        <f t="shared" si="4"/>
        <v>2033</v>
      </c>
      <c r="T20" s="168">
        <f t="shared" si="4"/>
        <v>2034</v>
      </c>
      <c r="U20" s="168">
        <f t="shared" si="4"/>
        <v>2035</v>
      </c>
      <c r="V20" s="168">
        <f t="shared" si="4"/>
        <v>2036</v>
      </c>
      <c r="W20" s="169">
        <f t="shared" si="4"/>
        <v>2037</v>
      </c>
      <c r="X20" s="168">
        <f t="shared" si="4"/>
        <v>2038</v>
      </c>
      <c r="Y20" s="168">
        <f t="shared" si="4"/>
        <v>2039</v>
      </c>
      <c r="Z20" s="168">
        <f t="shared" si="4"/>
        <v>2040</v>
      </c>
      <c r="AA20" s="168">
        <f t="shared" si="4"/>
        <v>2041</v>
      </c>
      <c r="AB20" s="168">
        <f t="shared" si="4"/>
        <v>2042</v>
      </c>
      <c r="AC20" s="168">
        <f t="shared" si="4"/>
        <v>2043</v>
      </c>
      <c r="AD20" s="168">
        <f t="shared" si="4"/>
        <v>2044</v>
      </c>
      <c r="AE20" s="168">
        <f t="shared" si="4"/>
        <v>2045</v>
      </c>
      <c r="AF20" s="168">
        <f t="shared" si="4"/>
        <v>2046</v>
      </c>
      <c r="AG20" s="168">
        <f t="shared" si="4"/>
        <v>2047</v>
      </c>
      <c r="AH20" s="168">
        <f t="shared" si="4"/>
        <v>2048</v>
      </c>
      <c r="AI20" s="168">
        <f t="shared" si="4"/>
        <v>2049</v>
      </c>
      <c r="AJ20" s="168">
        <f t="shared" si="4"/>
        <v>2050</v>
      </c>
      <c r="AK20" s="168">
        <f t="shared" si="4"/>
        <v>2051</v>
      </c>
      <c r="AL20" s="168">
        <f t="shared" si="4"/>
        <v>2052</v>
      </c>
      <c r="AM20" s="168">
        <f t="shared" si="4"/>
        <v>2053</v>
      </c>
      <c r="AN20" s="168">
        <f t="shared" si="4"/>
        <v>2054</v>
      </c>
      <c r="AO20" s="168">
        <f t="shared" si="4"/>
        <v>2055</v>
      </c>
      <c r="AP20" s="168">
        <f t="shared" si="4"/>
        <v>2056</v>
      </c>
      <c r="AQ20" s="168">
        <f t="shared" si="4"/>
        <v>2057</v>
      </c>
      <c r="AR20" s="168">
        <f t="shared" si="4"/>
        <v>2058</v>
      </c>
      <c r="AS20" s="168">
        <f t="shared" si="4"/>
        <v>2059</v>
      </c>
      <c r="AT20" s="168">
        <f t="shared" si="4"/>
        <v>2060</v>
      </c>
      <c r="AU20" s="168">
        <f t="shared" si="4"/>
        <v>2061</v>
      </c>
      <c r="AV20" s="168">
        <f t="shared" si="4"/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199728</v>
      </c>
      <c r="J21" s="171">
        <f>8760*I17*I18</f>
        <v>199728</v>
      </c>
      <c r="K21" s="171">
        <f t="shared" ref="K21:BJ21" si="5">J21</f>
        <v>199728</v>
      </c>
      <c r="L21" s="171">
        <f t="shared" si="5"/>
        <v>199728</v>
      </c>
      <c r="M21" s="171">
        <f t="shared" si="5"/>
        <v>199728</v>
      </c>
      <c r="N21" s="171">
        <f t="shared" si="5"/>
        <v>199728</v>
      </c>
      <c r="O21" s="171">
        <f t="shared" si="5"/>
        <v>199728</v>
      </c>
      <c r="P21" s="171">
        <f t="shared" si="5"/>
        <v>199728</v>
      </c>
      <c r="Q21" s="171">
        <f t="shared" si="5"/>
        <v>199728</v>
      </c>
      <c r="R21" s="171">
        <f t="shared" si="5"/>
        <v>199728</v>
      </c>
      <c r="S21" s="171">
        <f t="shared" si="5"/>
        <v>199728</v>
      </c>
      <c r="T21" s="171">
        <f t="shared" si="5"/>
        <v>199728</v>
      </c>
      <c r="U21" s="171">
        <f t="shared" si="5"/>
        <v>199728</v>
      </c>
      <c r="V21" s="171">
        <f t="shared" si="5"/>
        <v>199728</v>
      </c>
      <c r="W21" s="172">
        <f t="shared" si="5"/>
        <v>199728</v>
      </c>
      <c r="X21" s="171">
        <f t="shared" si="5"/>
        <v>199728</v>
      </c>
      <c r="Y21" s="171">
        <f t="shared" si="5"/>
        <v>199728</v>
      </c>
      <c r="Z21" s="171">
        <f t="shared" si="5"/>
        <v>199728</v>
      </c>
      <c r="AA21" s="171">
        <f t="shared" si="5"/>
        <v>199728</v>
      </c>
      <c r="AB21" s="171">
        <f t="shared" si="5"/>
        <v>199728</v>
      </c>
      <c r="AC21" s="171">
        <f t="shared" si="5"/>
        <v>199728</v>
      </c>
      <c r="AD21" s="171">
        <f t="shared" si="5"/>
        <v>199728</v>
      </c>
      <c r="AE21" s="171">
        <f t="shared" si="5"/>
        <v>199728</v>
      </c>
      <c r="AF21" s="171">
        <f t="shared" si="5"/>
        <v>199728</v>
      </c>
      <c r="AG21" s="171">
        <f t="shared" si="5"/>
        <v>199728</v>
      </c>
      <c r="AH21" s="171">
        <f t="shared" si="5"/>
        <v>199728</v>
      </c>
      <c r="AI21" s="171">
        <f t="shared" si="5"/>
        <v>199728</v>
      </c>
      <c r="AJ21" s="171">
        <f t="shared" si="5"/>
        <v>199728</v>
      </c>
      <c r="AK21" s="171">
        <f t="shared" si="5"/>
        <v>199728</v>
      </c>
      <c r="AL21" s="171">
        <f t="shared" si="5"/>
        <v>199728</v>
      </c>
      <c r="AM21" s="171">
        <f t="shared" si="5"/>
        <v>199728</v>
      </c>
      <c r="AN21" s="171">
        <f t="shared" si="5"/>
        <v>199728</v>
      </c>
      <c r="AO21" s="171">
        <f t="shared" si="5"/>
        <v>199728</v>
      </c>
      <c r="AP21" s="171">
        <f t="shared" si="5"/>
        <v>199728</v>
      </c>
      <c r="AQ21" s="171">
        <f t="shared" si="5"/>
        <v>199728</v>
      </c>
      <c r="AR21" s="171">
        <f t="shared" si="5"/>
        <v>199728</v>
      </c>
      <c r="AS21" s="171">
        <f t="shared" si="5"/>
        <v>199728</v>
      </c>
      <c r="AT21" s="171">
        <f t="shared" si="5"/>
        <v>199728</v>
      </c>
      <c r="AU21" s="171">
        <f t="shared" si="5"/>
        <v>199728</v>
      </c>
      <c r="AV21" s="171">
        <f t="shared" si="5"/>
        <v>199728</v>
      </c>
      <c r="AW21" s="171">
        <f t="shared" si="5"/>
        <v>199728</v>
      </c>
      <c r="AX21" s="171">
        <f t="shared" si="5"/>
        <v>199728</v>
      </c>
      <c r="AY21" s="171">
        <f t="shared" si="5"/>
        <v>199728</v>
      </c>
      <c r="AZ21" s="171">
        <f t="shared" si="5"/>
        <v>199728</v>
      </c>
      <c r="BA21" s="171">
        <f t="shared" si="5"/>
        <v>199728</v>
      </c>
      <c r="BB21" s="171">
        <f t="shared" si="5"/>
        <v>199728</v>
      </c>
      <c r="BC21" s="171">
        <f t="shared" si="5"/>
        <v>199728</v>
      </c>
      <c r="BD21" s="171">
        <f t="shared" si="5"/>
        <v>199728</v>
      </c>
      <c r="BE21" s="171">
        <f t="shared" si="5"/>
        <v>199728</v>
      </c>
      <c r="BF21" s="171">
        <f t="shared" si="5"/>
        <v>199728</v>
      </c>
      <c r="BG21" s="171">
        <f t="shared" si="5"/>
        <v>199728</v>
      </c>
      <c r="BH21" s="171">
        <f t="shared" si="5"/>
        <v>199728</v>
      </c>
      <c r="BI21" s="171">
        <f t="shared" si="5"/>
        <v>199728</v>
      </c>
      <c r="BJ21" s="171">
        <f t="shared" si="5"/>
        <v>199728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4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2.54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6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7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8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6">U24</f>
        <v>1.8553584526540015</v>
      </c>
      <c r="W24" s="179">
        <f t="shared" si="6"/>
        <v>1.8553584526540015</v>
      </c>
      <c r="X24" s="178">
        <f t="shared" si="6"/>
        <v>1.8553584526540015</v>
      </c>
      <c r="Y24" s="178">
        <f t="shared" si="6"/>
        <v>1.8553584526540015</v>
      </c>
      <c r="Z24" s="178">
        <f t="shared" si="6"/>
        <v>1.8553584526540015</v>
      </c>
      <c r="AA24" s="178">
        <f t="shared" si="6"/>
        <v>1.8553584526540015</v>
      </c>
      <c r="AB24" s="178">
        <f t="shared" si="6"/>
        <v>1.8553584526540015</v>
      </c>
      <c r="AC24" s="178">
        <f t="shared" si="6"/>
        <v>1.8553584526540015</v>
      </c>
      <c r="AD24" s="178">
        <f t="shared" si="6"/>
        <v>1.8553584526540015</v>
      </c>
      <c r="AE24" s="178">
        <f t="shared" si="6"/>
        <v>1.8553584526540015</v>
      </c>
      <c r="AF24" s="178">
        <f t="shared" si="6"/>
        <v>1.8553584526540015</v>
      </c>
      <c r="AG24" s="178">
        <f t="shared" si="6"/>
        <v>1.8553584526540015</v>
      </c>
      <c r="AH24" s="178">
        <f t="shared" si="6"/>
        <v>1.8553584526540015</v>
      </c>
      <c r="AI24" s="178">
        <f t="shared" si="6"/>
        <v>1.8553584526540015</v>
      </c>
      <c r="AJ24" s="178">
        <f t="shared" si="6"/>
        <v>1.8553584526540015</v>
      </c>
      <c r="AK24" s="178">
        <f t="shared" si="6"/>
        <v>1.8553584526540015</v>
      </c>
      <c r="AL24" s="178">
        <f t="shared" si="6"/>
        <v>1.8553584526540015</v>
      </c>
      <c r="AM24" s="178">
        <f t="shared" si="6"/>
        <v>1.8553584526540015</v>
      </c>
      <c r="AN24" s="178">
        <f t="shared" si="6"/>
        <v>1.8553584526540015</v>
      </c>
      <c r="AO24" s="178">
        <f t="shared" si="6"/>
        <v>1.8553584526540015</v>
      </c>
      <c r="AP24" s="178">
        <f t="shared" si="6"/>
        <v>1.8553584526540015</v>
      </c>
      <c r="AQ24" s="178">
        <f t="shared" si="6"/>
        <v>1.8553584526540015</v>
      </c>
      <c r="AR24" s="178">
        <f t="shared" si="6"/>
        <v>1.8553584526540015</v>
      </c>
      <c r="AS24" s="178">
        <f t="shared" si="6"/>
        <v>1.8553584526540015</v>
      </c>
      <c r="AT24" s="178">
        <f t="shared" si="6"/>
        <v>1.8553584526540015</v>
      </c>
      <c r="AU24" s="178">
        <f t="shared" si="6"/>
        <v>1.8553584526540015</v>
      </c>
      <c r="AV24" s="178">
        <f t="shared" si="6"/>
        <v>1.8553584526540015</v>
      </c>
      <c r="AW24" s="178">
        <f t="shared" si="6"/>
        <v>1.8553584526540015</v>
      </c>
      <c r="AX24" s="178">
        <f t="shared" si="6"/>
        <v>1.8553584526540015</v>
      </c>
      <c r="AY24" s="178">
        <f t="shared" si="6"/>
        <v>1.8553584526540015</v>
      </c>
      <c r="AZ24" s="178">
        <f t="shared" si="6"/>
        <v>1.8553584526540015</v>
      </c>
      <c r="BA24" s="178">
        <f t="shared" si="6"/>
        <v>1.8553584526540015</v>
      </c>
      <c r="BB24" s="178">
        <f t="shared" si="6"/>
        <v>1.8553584526540015</v>
      </c>
      <c r="BC24" s="178">
        <f t="shared" si="6"/>
        <v>1.8553584526540015</v>
      </c>
      <c r="BD24" s="178">
        <f t="shared" si="6"/>
        <v>1.8553584526540015</v>
      </c>
      <c r="BE24" s="178">
        <f t="shared" si="6"/>
        <v>1.8553584526540015</v>
      </c>
      <c r="BF24" s="178">
        <f t="shared" si="6"/>
        <v>1.8553584526540015</v>
      </c>
      <c r="BG24" s="178">
        <f t="shared" si="6"/>
        <v>1.8553584526540015</v>
      </c>
      <c r="BH24" s="178">
        <f t="shared" si="6"/>
        <v>1.8553584526540015</v>
      </c>
      <c r="BI24" s="178">
        <f t="shared" si="6"/>
        <v>1.8553584526540015</v>
      </c>
      <c r="BJ24" s="178">
        <f t="shared" si="6"/>
        <v>1.8553584526540015</v>
      </c>
    </row>
    <row r="25" spans="1:62" x14ac:dyDescent="0.35">
      <c r="A25" s="56"/>
      <c r="B25" s="42"/>
      <c r="C25" s="58">
        <f t="shared" ref="C25:BJ25" si="7">C24/100+1</f>
        <v>1.0182680639926043</v>
      </c>
      <c r="D25" s="180">
        <f t="shared" si="7"/>
        <v>1.0182680639926043</v>
      </c>
      <c r="E25" s="180">
        <f t="shared" si="7"/>
        <v>1.0182680639926043</v>
      </c>
      <c r="F25" s="180">
        <f t="shared" si="7"/>
        <v>1.0182680639926043</v>
      </c>
      <c r="G25" s="180">
        <f t="shared" si="7"/>
        <v>1.0182680639926043</v>
      </c>
      <c r="H25" s="180">
        <f t="shared" si="7"/>
        <v>1.01781124341277</v>
      </c>
      <c r="I25" s="180">
        <f t="shared" si="7"/>
        <v>1.01781124341277</v>
      </c>
      <c r="J25" s="180">
        <f t="shared" si="7"/>
        <v>1.01781124341277</v>
      </c>
      <c r="K25" s="180">
        <f t="shared" si="7"/>
        <v>1.01781124341277</v>
      </c>
      <c r="L25" s="180">
        <f t="shared" si="7"/>
        <v>1.01781124341277</v>
      </c>
      <c r="M25" s="180">
        <f t="shared" si="7"/>
        <v>1.01781124341277</v>
      </c>
      <c r="N25" s="180">
        <f t="shared" si="7"/>
        <v>1.01781124341277</v>
      </c>
      <c r="O25" s="180">
        <f t="shared" si="7"/>
        <v>1.0185535845265401</v>
      </c>
      <c r="P25" s="180">
        <f t="shared" si="7"/>
        <v>1.0185535845265401</v>
      </c>
      <c r="Q25" s="180">
        <f t="shared" si="7"/>
        <v>1.0185535845265401</v>
      </c>
      <c r="R25" s="180">
        <f t="shared" si="7"/>
        <v>1.0185535845265401</v>
      </c>
      <c r="S25" s="180">
        <f t="shared" si="7"/>
        <v>1.0185535845265401</v>
      </c>
      <c r="T25" s="180">
        <f t="shared" si="7"/>
        <v>1.0185535845265401</v>
      </c>
      <c r="U25" s="180">
        <f t="shared" si="7"/>
        <v>1.0185535845265401</v>
      </c>
      <c r="V25" s="180">
        <f t="shared" si="7"/>
        <v>1.0185535845265401</v>
      </c>
      <c r="W25" s="181">
        <f t="shared" si="7"/>
        <v>1.0185535845265401</v>
      </c>
      <c r="X25" s="180">
        <f t="shared" si="7"/>
        <v>1.0185535845265401</v>
      </c>
      <c r="Y25" s="180">
        <f t="shared" si="7"/>
        <v>1.0185535845265401</v>
      </c>
      <c r="Z25" s="180">
        <f t="shared" si="7"/>
        <v>1.0185535845265401</v>
      </c>
      <c r="AA25" s="180">
        <f t="shared" si="7"/>
        <v>1.0185535845265401</v>
      </c>
      <c r="AB25" s="180">
        <f t="shared" si="7"/>
        <v>1.0185535845265401</v>
      </c>
      <c r="AC25" s="180">
        <f t="shared" si="7"/>
        <v>1.0185535845265401</v>
      </c>
      <c r="AD25" s="180">
        <f t="shared" si="7"/>
        <v>1.0185535845265401</v>
      </c>
      <c r="AE25" s="180">
        <f t="shared" si="7"/>
        <v>1.0185535845265401</v>
      </c>
      <c r="AF25" s="180">
        <f t="shared" si="7"/>
        <v>1.0185535845265401</v>
      </c>
      <c r="AG25" s="180">
        <f t="shared" si="7"/>
        <v>1.0185535845265401</v>
      </c>
      <c r="AH25" s="180">
        <f t="shared" si="7"/>
        <v>1.0185535845265401</v>
      </c>
      <c r="AI25" s="180">
        <f t="shared" si="7"/>
        <v>1.0185535845265401</v>
      </c>
      <c r="AJ25" s="180">
        <f t="shared" si="7"/>
        <v>1.0185535845265401</v>
      </c>
      <c r="AK25" s="180">
        <f t="shared" si="7"/>
        <v>1.0185535845265401</v>
      </c>
      <c r="AL25" s="180">
        <f t="shared" si="7"/>
        <v>1.0185535845265401</v>
      </c>
      <c r="AM25" s="180">
        <f t="shared" si="7"/>
        <v>1.0185535845265401</v>
      </c>
      <c r="AN25" s="180">
        <f t="shared" si="7"/>
        <v>1.0185535845265401</v>
      </c>
      <c r="AO25" s="180">
        <f t="shared" si="7"/>
        <v>1.0185535845265401</v>
      </c>
      <c r="AP25" s="180">
        <f t="shared" si="7"/>
        <v>1.0185535845265401</v>
      </c>
      <c r="AQ25" s="180">
        <f t="shared" si="7"/>
        <v>1.0185535845265401</v>
      </c>
      <c r="AR25" s="180">
        <f t="shared" si="7"/>
        <v>1.0185535845265401</v>
      </c>
      <c r="AS25" s="180">
        <f t="shared" si="7"/>
        <v>1.0185535845265401</v>
      </c>
      <c r="AT25" s="180">
        <f t="shared" si="7"/>
        <v>1.0185535845265401</v>
      </c>
      <c r="AU25" s="180">
        <f t="shared" si="7"/>
        <v>1.0185535845265401</v>
      </c>
      <c r="AV25" s="180">
        <f t="shared" si="7"/>
        <v>1.0185535845265401</v>
      </c>
      <c r="AW25" s="180">
        <f t="shared" si="7"/>
        <v>1.0185535845265401</v>
      </c>
      <c r="AX25" s="180">
        <f t="shared" si="7"/>
        <v>1.0185535845265401</v>
      </c>
      <c r="AY25" s="180">
        <f t="shared" si="7"/>
        <v>1.0185535845265401</v>
      </c>
      <c r="AZ25" s="180">
        <f t="shared" si="7"/>
        <v>1.0185535845265401</v>
      </c>
      <c r="BA25" s="180">
        <f t="shared" si="7"/>
        <v>1.0185535845265401</v>
      </c>
      <c r="BB25" s="180">
        <f t="shared" si="7"/>
        <v>1.0185535845265401</v>
      </c>
      <c r="BC25" s="180">
        <f t="shared" si="7"/>
        <v>1.0185535845265401</v>
      </c>
      <c r="BD25" s="180">
        <f t="shared" si="7"/>
        <v>1.0185535845265401</v>
      </c>
      <c r="BE25" s="180">
        <f t="shared" si="7"/>
        <v>1.0185535845265401</v>
      </c>
      <c r="BF25" s="180">
        <f t="shared" si="7"/>
        <v>1.0185535845265401</v>
      </c>
      <c r="BG25" s="180">
        <f t="shared" si="7"/>
        <v>1.0185535845265401</v>
      </c>
      <c r="BH25" s="180">
        <f t="shared" si="7"/>
        <v>1.0185535845265401</v>
      </c>
      <c r="BI25" s="180">
        <f t="shared" si="7"/>
        <v>1.0185535845265401</v>
      </c>
      <c r="BJ25" s="180">
        <f t="shared" si="7"/>
        <v>1.0185535845265401</v>
      </c>
    </row>
    <row r="26" spans="1:62" x14ac:dyDescent="0.35">
      <c r="A26" s="56"/>
      <c r="B26" s="42"/>
      <c r="C26" s="58"/>
      <c r="D26" s="238">
        <f>$B$23*C25</f>
        <v>2.586400882541215</v>
      </c>
      <c r="E26" s="238">
        <f>D26*D25</f>
        <v>2.6336494193740063</v>
      </c>
      <c r="F26" s="238">
        <f t="shared" ref="F26:BJ26" si="8">E26*E25</f>
        <v>2.6817610955012157</v>
      </c>
      <c r="G26" s="238">
        <f t="shared" si="8"/>
        <v>2.7307516788067083</v>
      </c>
      <c r="H26" s="238">
        <f t="shared" si="8"/>
        <v>2.7806372252230607</v>
      </c>
      <c r="I26" s="238">
        <f t="shared" si="8"/>
        <v>2.8301638316841178</v>
      </c>
      <c r="J26" s="238">
        <f t="shared" si="8"/>
        <v>2.8805725685882613</v>
      </c>
      <c r="K26" s="238">
        <f t="shared" si="8"/>
        <v>2.9318791477755348</v>
      </c>
      <c r="L26" s="238">
        <f t="shared" si="8"/>
        <v>2.9840995609333896</v>
      </c>
      <c r="M26" s="238">
        <f t="shared" si="8"/>
        <v>3.0372500845811143</v>
      </c>
      <c r="N26" s="238">
        <f t="shared" si="8"/>
        <v>3.0913472851430446</v>
      </c>
      <c r="O26" s="238">
        <f t="shared" si="8"/>
        <v>3.1464080241121328</v>
      </c>
      <c r="P26" s="238">
        <f t="shared" si="8"/>
        <v>3.2047851713424813</v>
      </c>
      <c r="Q26" s="238">
        <f t="shared" si="8"/>
        <v>3.2642454239083865</v>
      </c>
      <c r="R26" s="238">
        <f t="shared" si="8"/>
        <v>3.3248088772962423</v>
      </c>
      <c r="S26" s="238">
        <f t="shared" si="8"/>
        <v>3.3864959998357489</v>
      </c>
      <c r="T26" s="238">
        <f t="shared" si="8"/>
        <v>3.4493276396174912</v>
      </c>
      <c r="U26" s="238">
        <f t="shared" si="8"/>
        <v>3.5133250315388653</v>
      </c>
      <c r="V26" s="238">
        <f t="shared" si="8"/>
        <v>3.5785098044807309</v>
      </c>
      <c r="W26" s="246">
        <f t="shared" si="8"/>
        <v>3.6449039886172168</v>
      </c>
      <c r="X26" s="238">
        <f t="shared" si="8"/>
        <v>3.7125300228611495</v>
      </c>
      <c r="Y26" s="238">
        <f t="shared" si="8"/>
        <v>3.7814107624476216</v>
      </c>
      <c r="Z26" s="238">
        <f t="shared" si="8"/>
        <v>3.8515694866582622</v>
      </c>
      <c r="AA26" s="238">
        <f t="shared" si="8"/>
        <v>3.9230299066888188</v>
      </c>
      <c r="AB26" s="238">
        <f t="shared" si="8"/>
        <v>3.9958161736627145</v>
      </c>
      <c r="AC26" s="238">
        <f t="shared" si="8"/>
        <v>4.0699528867932813</v>
      </c>
      <c r="AD26" s="238">
        <f t="shared" si="8"/>
        <v>4.145465101697436</v>
      </c>
      <c r="AE26" s="238">
        <f t="shared" si="8"/>
        <v>4.2223783388636011</v>
      </c>
      <c r="AF26" s="238">
        <f t="shared" si="8"/>
        <v>4.3007185922767386</v>
      </c>
      <c r="AG26" s="238">
        <f t="shared" si="8"/>
        <v>4.3805123382034079</v>
      </c>
      <c r="AH26" s="238">
        <f t="shared" si="8"/>
        <v>4.4617865441398168</v>
      </c>
      <c r="AI26" s="238">
        <f t="shared" si="8"/>
        <v>4.544568677925894</v>
      </c>
      <c r="AJ26" s="238">
        <f t="shared" si="8"/>
        <v>4.6288867170284584</v>
      </c>
      <c r="AK26" s="238">
        <f t="shared" si="8"/>
        <v>4.7147691579966242</v>
      </c>
      <c r="AL26" s="238">
        <f t="shared" si="8"/>
        <v>4.8022450260926393</v>
      </c>
      <c r="AM26" s="238">
        <f t="shared" si="8"/>
        <v>4.8913438851014055</v>
      </c>
      <c r="AN26" s="238">
        <f t="shared" si="8"/>
        <v>4.9820958473220092</v>
      </c>
      <c r="AO26" s="238">
        <f t="shared" si="8"/>
        <v>5.0745315837446228</v>
      </c>
      <c r="AP26" s="238">
        <f t="shared" si="8"/>
        <v>5.1686823344162258</v>
      </c>
      <c r="AQ26" s="238">
        <f t="shared" si="8"/>
        <v>5.2645799189986517</v>
      </c>
      <c r="AR26" s="238">
        <f t="shared" si="8"/>
        <v>5.3622567475225189</v>
      </c>
      <c r="AS26" s="238">
        <f t="shared" si="8"/>
        <v>5.4617458313406884</v>
      </c>
      <c r="AT26" s="238">
        <f t="shared" si="8"/>
        <v>5.5630807942849456</v>
      </c>
      <c r="AU26" s="238">
        <f t="shared" si="8"/>
        <v>5.6662958840296831</v>
      </c>
      <c r="AV26" s="238">
        <f t="shared" si="8"/>
        <v>5.7714259836664139</v>
      </c>
      <c r="AW26" s="238">
        <f t="shared" si="8"/>
        <v>5.8785066234930383</v>
      </c>
      <c r="AX26" s="238">
        <f t="shared" si="8"/>
        <v>5.9875739930218419</v>
      </c>
      <c r="AY26" s="238">
        <f t="shared" si="8"/>
        <v>6.0986649532102861</v>
      </c>
      <c r="AZ26" s="238">
        <f t="shared" si="8"/>
        <v>6.2118170489187206</v>
      </c>
      <c r="BA26" s="238">
        <f t="shared" si="8"/>
        <v>6.3270685215992373</v>
      </c>
      <c r="BB26" s="238">
        <f t="shared" si="8"/>
        <v>6.4444583222199396</v>
      </c>
      <c r="BC26" s="238">
        <f t="shared" si="8"/>
        <v>6.5640261244290121</v>
      </c>
      <c r="BD26" s="238">
        <f t="shared" si="8"/>
        <v>6.6858123379630232</v>
      </c>
      <c r="BE26" s="238">
        <f t="shared" si="8"/>
        <v>6.8098581223040044</v>
      </c>
      <c r="BF26" s="238">
        <f t="shared" si="8"/>
        <v>6.9362054005899179</v>
      </c>
      <c r="BG26" s="238">
        <f t="shared" si="8"/>
        <v>7.0648968737832067</v>
      </c>
      <c r="BH26" s="238">
        <f t="shared" si="8"/>
        <v>7.1959760351022322</v>
      </c>
      <c r="BI26" s="238">
        <f t="shared" si="8"/>
        <v>7.3294871847204579</v>
      </c>
      <c r="BJ26" s="238">
        <f t="shared" si="8"/>
        <v>7.4654754447383613</v>
      </c>
    </row>
    <row r="27" spans="1:62" x14ac:dyDescent="0.35">
      <c r="A27" s="56"/>
      <c r="B27" s="42"/>
      <c r="C27" s="54" t="s">
        <v>11</v>
      </c>
      <c r="D27" s="182">
        <f t="shared" ref="D27:AI27" si="9">D21*D26</f>
        <v>0</v>
      </c>
      <c r="E27" s="182">
        <f t="shared" si="9"/>
        <v>0</v>
      </c>
      <c r="F27" s="182">
        <f t="shared" si="9"/>
        <v>0</v>
      </c>
      <c r="G27" s="182">
        <f t="shared" si="9"/>
        <v>0</v>
      </c>
      <c r="H27" s="182">
        <f t="shared" si="9"/>
        <v>0</v>
      </c>
      <c r="I27" s="182">
        <f t="shared" si="9"/>
        <v>565262.96177460544</v>
      </c>
      <c r="J27" s="182">
        <f t="shared" si="9"/>
        <v>575330.99797899625</v>
      </c>
      <c r="K27" s="182">
        <f t="shared" si="9"/>
        <v>585578.35842691199</v>
      </c>
      <c r="L27" s="182">
        <f t="shared" si="9"/>
        <v>596008.23710610403</v>
      </c>
      <c r="M27" s="182">
        <f t="shared" si="9"/>
        <v>606623.88489321677</v>
      </c>
      <c r="N27" s="182">
        <f t="shared" si="9"/>
        <v>617428.61056705005</v>
      </c>
      <c r="O27" s="182">
        <f t="shared" si="9"/>
        <v>628425.78183986805</v>
      </c>
      <c r="P27" s="182">
        <f t="shared" si="9"/>
        <v>640085.33270189108</v>
      </c>
      <c r="Q27" s="182">
        <f t="shared" si="9"/>
        <v>651961.2100263742</v>
      </c>
      <c r="R27" s="182">
        <f t="shared" si="9"/>
        <v>664057.4274446239</v>
      </c>
      <c r="S27" s="182">
        <f t="shared" si="9"/>
        <v>676378.07305519446</v>
      </c>
      <c r="T27" s="182">
        <f t="shared" si="9"/>
        <v>688927.31080552225</v>
      </c>
      <c r="U27" s="182">
        <f t="shared" si="9"/>
        <v>701709.38189919444</v>
      </c>
      <c r="V27" s="182">
        <f t="shared" si="9"/>
        <v>714728.60622932739</v>
      </c>
      <c r="W27" s="183">
        <f t="shared" si="9"/>
        <v>727989.38383853948</v>
      </c>
      <c r="X27" s="182">
        <f t="shared" si="9"/>
        <v>741496.1964060117</v>
      </c>
      <c r="Y27" s="182">
        <f t="shared" si="9"/>
        <v>755253.60876213852</v>
      </c>
      <c r="Z27" s="182">
        <f t="shared" si="9"/>
        <v>769266.27043128142</v>
      </c>
      <c r="AA27" s="182">
        <f t="shared" si="9"/>
        <v>783538.9172031444</v>
      </c>
      <c r="AB27" s="182">
        <f t="shared" si="9"/>
        <v>798076.37273330661</v>
      </c>
      <c r="AC27" s="182">
        <f t="shared" si="9"/>
        <v>812883.55017344852</v>
      </c>
      <c r="AD27" s="182">
        <f t="shared" si="9"/>
        <v>827965.45383182552</v>
      </c>
      <c r="AE27" s="182">
        <f t="shared" si="9"/>
        <v>843327.18086454936</v>
      </c>
      <c r="AF27" s="182">
        <f t="shared" si="9"/>
        <v>858973.92299824848</v>
      </c>
      <c r="AG27" s="182">
        <f t="shared" si="9"/>
        <v>874910.96828469029</v>
      </c>
      <c r="AH27" s="182">
        <f t="shared" si="9"/>
        <v>891143.70288795733</v>
      </c>
      <c r="AI27" s="182">
        <f t="shared" si="9"/>
        <v>907677.61290478299</v>
      </c>
      <c r="AJ27" s="182">
        <f t="shared" ref="AJ27:BJ27" si="10">AJ21*AJ26</f>
        <v>924518.28621865995</v>
      </c>
      <c r="AK27" s="182">
        <f t="shared" si="10"/>
        <v>941671.41438834975</v>
      </c>
      <c r="AL27" s="182">
        <f t="shared" si="10"/>
        <v>959142.79457143066</v>
      </c>
      <c r="AM27" s="182">
        <f t="shared" si="10"/>
        <v>976938.33148353349</v>
      </c>
      <c r="AN27" s="182">
        <f t="shared" si="10"/>
        <v>995064.03939393023</v>
      </c>
      <c r="AO27" s="182">
        <f t="shared" si="10"/>
        <v>1013526.044158146</v>
      </c>
      <c r="AP27" s="182">
        <f t="shared" si="10"/>
        <v>1032330.585288284</v>
      </c>
      <c r="AQ27" s="182">
        <f t="shared" si="10"/>
        <v>1051484.0180617627</v>
      </c>
      <c r="AR27" s="182">
        <f t="shared" si="10"/>
        <v>1070992.8156691776</v>
      </c>
      <c r="AS27" s="182">
        <f t="shared" si="10"/>
        <v>1090863.5714020131</v>
      </c>
      <c r="AT27" s="182">
        <f t="shared" si="10"/>
        <v>1111103.0008809436</v>
      </c>
      <c r="AU27" s="182">
        <f t="shared" si="10"/>
        <v>1131717.9443254806</v>
      </c>
      <c r="AV27" s="182">
        <f t="shared" si="10"/>
        <v>1152715.3688657256</v>
      </c>
      <c r="AW27" s="182">
        <f t="shared" si="10"/>
        <v>1174102.3708970177</v>
      </c>
      <c r="AX27" s="182">
        <f t="shared" si="10"/>
        <v>1195886.1784782663</v>
      </c>
      <c r="AY27" s="182">
        <f t="shared" si="10"/>
        <v>1218074.1537747839</v>
      </c>
      <c r="AZ27" s="182">
        <f t="shared" si="10"/>
        <v>1240673.7955464383</v>
      </c>
      <c r="BA27" s="182">
        <f t="shared" si="10"/>
        <v>1263692.7416819725</v>
      </c>
      <c r="BB27" s="182">
        <f t="shared" si="10"/>
        <v>1287138.7717803442</v>
      </c>
      <c r="BC27" s="182">
        <f t="shared" si="10"/>
        <v>1311019.8097799576</v>
      </c>
      <c r="BD27" s="182">
        <f t="shared" si="10"/>
        <v>1335343.9266366786</v>
      </c>
      <c r="BE27" s="182">
        <f t="shared" si="10"/>
        <v>1360119.3430515341</v>
      </c>
      <c r="BF27" s="182">
        <f t="shared" si="10"/>
        <v>1385354.4322490231</v>
      </c>
      <c r="BG27" s="182">
        <f t="shared" si="10"/>
        <v>1411057.7228069722</v>
      </c>
      <c r="BH27" s="182">
        <f t="shared" si="10"/>
        <v>1437237.9015388987</v>
      </c>
      <c r="BI27" s="182">
        <f t="shared" si="10"/>
        <v>1463903.8164298476</v>
      </c>
      <c r="BJ27" s="182">
        <f t="shared" si="10"/>
        <v>1491064.4796267035</v>
      </c>
    </row>
    <row r="28" spans="1:62" x14ac:dyDescent="0.35">
      <c r="A28" s="56"/>
      <c r="B28" s="42"/>
      <c r="C28" s="54" t="s">
        <v>12</v>
      </c>
      <c r="D28" s="170">
        <f t="shared" ref="D28:BJ28" si="11">D27/1000</f>
        <v>0</v>
      </c>
      <c r="E28" s="170">
        <f t="shared" si="11"/>
        <v>0</v>
      </c>
      <c r="F28" s="170">
        <f t="shared" si="11"/>
        <v>0</v>
      </c>
      <c r="G28" s="170">
        <f t="shared" si="11"/>
        <v>0</v>
      </c>
      <c r="H28" s="170">
        <f t="shared" si="11"/>
        <v>0</v>
      </c>
      <c r="I28" s="170">
        <f t="shared" si="11"/>
        <v>565.2629617746054</v>
      </c>
      <c r="J28" s="170">
        <f t="shared" si="11"/>
        <v>575.33099797899627</v>
      </c>
      <c r="K28" s="170">
        <f t="shared" si="11"/>
        <v>585.57835842691202</v>
      </c>
      <c r="L28" s="170">
        <f t="shared" si="11"/>
        <v>596.00823710610405</v>
      </c>
      <c r="M28" s="170">
        <f t="shared" si="11"/>
        <v>606.62388489321677</v>
      </c>
      <c r="N28" s="170">
        <f t="shared" si="11"/>
        <v>617.4286105670501</v>
      </c>
      <c r="O28" s="170">
        <f t="shared" si="11"/>
        <v>628.42578183986802</v>
      </c>
      <c r="P28" s="170">
        <f t="shared" si="11"/>
        <v>640.08533270189105</v>
      </c>
      <c r="Q28" s="170">
        <f t="shared" si="11"/>
        <v>651.96121002637415</v>
      </c>
      <c r="R28" s="170">
        <f t="shared" si="11"/>
        <v>664.05742744462395</v>
      </c>
      <c r="S28" s="170">
        <f t="shared" si="11"/>
        <v>676.37807305519448</v>
      </c>
      <c r="T28" s="170">
        <f t="shared" si="11"/>
        <v>688.92731080552221</v>
      </c>
      <c r="U28" s="170">
        <f t="shared" si="11"/>
        <v>701.70938189919445</v>
      </c>
      <c r="V28" s="170">
        <f t="shared" si="11"/>
        <v>714.7286062293274</v>
      </c>
      <c r="W28" s="183">
        <f t="shared" si="11"/>
        <v>727.98938383853942</v>
      </c>
      <c r="X28" s="170">
        <f t="shared" si="11"/>
        <v>741.49619640601168</v>
      </c>
      <c r="Y28" s="170">
        <f t="shared" si="11"/>
        <v>755.25360876213847</v>
      </c>
      <c r="Z28" s="170">
        <f t="shared" si="11"/>
        <v>769.26627043128144</v>
      </c>
      <c r="AA28" s="170">
        <f t="shared" si="11"/>
        <v>783.53891720314436</v>
      </c>
      <c r="AB28" s="170">
        <f t="shared" si="11"/>
        <v>798.07637273330658</v>
      </c>
      <c r="AC28" s="170">
        <f t="shared" si="11"/>
        <v>812.8835501734485</v>
      </c>
      <c r="AD28" s="170">
        <f t="shared" si="11"/>
        <v>827.96545383182547</v>
      </c>
      <c r="AE28" s="170">
        <f t="shared" si="11"/>
        <v>843.3271808645494</v>
      </c>
      <c r="AF28" s="170">
        <f t="shared" si="11"/>
        <v>858.97392299824844</v>
      </c>
      <c r="AG28" s="170">
        <f t="shared" si="11"/>
        <v>874.91096828469028</v>
      </c>
      <c r="AH28" s="170">
        <f t="shared" si="11"/>
        <v>891.14370288795737</v>
      </c>
      <c r="AI28" s="170">
        <f t="shared" si="11"/>
        <v>907.67761290478302</v>
      </c>
      <c r="AJ28" s="170">
        <f t="shared" si="11"/>
        <v>924.51828621865991</v>
      </c>
      <c r="AK28" s="170">
        <f t="shared" si="11"/>
        <v>941.67141438834972</v>
      </c>
      <c r="AL28" s="170">
        <f t="shared" si="11"/>
        <v>959.14279457143061</v>
      </c>
      <c r="AM28" s="170">
        <f t="shared" si="11"/>
        <v>976.93833148353349</v>
      </c>
      <c r="AN28" s="170">
        <f t="shared" si="11"/>
        <v>995.06403939393022</v>
      </c>
      <c r="AO28" s="170">
        <f t="shared" si="11"/>
        <v>1013.526044158146</v>
      </c>
      <c r="AP28" s="170">
        <f t="shared" si="11"/>
        <v>1032.3305852882841</v>
      </c>
      <c r="AQ28" s="170">
        <f t="shared" si="11"/>
        <v>1051.4840180617628</v>
      </c>
      <c r="AR28" s="170">
        <f t="shared" si="11"/>
        <v>1070.9928156691776</v>
      </c>
      <c r="AS28" s="170">
        <f t="shared" si="11"/>
        <v>1090.8635714020131</v>
      </c>
      <c r="AT28" s="170">
        <f t="shared" si="11"/>
        <v>1111.1030008809437</v>
      </c>
      <c r="AU28" s="170">
        <f t="shared" si="11"/>
        <v>1131.7179443254806</v>
      </c>
      <c r="AV28" s="170">
        <f t="shared" si="11"/>
        <v>1152.7153688657256</v>
      </c>
      <c r="AW28" s="170">
        <f t="shared" si="11"/>
        <v>1174.1023708970176</v>
      </c>
      <c r="AX28" s="170">
        <f t="shared" si="11"/>
        <v>1195.8861784782664</v>
      </c>
      <c r="AY28" s="170">
        <f t="shared" si="11"/>
        <v>1218.074153774784</v>
      </c>
      <c r="AZ28" s="170">
        <f t="shared" si="11"/>
        <v>1240.6737955464382</v>
      </c>
      <c r="BA28" s="170">
        <f t="shared" si="11"/>
        <v>1263.6927416819726</v>
      </c>
      <c r="BB28" s="170">
        <f t="shared" si="11"/>
        <v>1287.1387717803441</v>
      </c>
      <c r="BC28" s="170">
        <f t="shared" si="11"/>
        <v>1311.0198097799575</v>
      </c>
      <c r="BD28" s="170">
        <f t="shared" si="11"/>
        <v>1335.3439266366786</v>
      </c>
      <c r="BE28" s="170">
        <f t="shared" si="11"/>
        <v>1360.1193430515341</v>
      </c>
      <c r="BF28" s="170">
        <f t="shared" si="11"/>
        <v>1385.3544322490231</v>
      </c>
      <c r="BG28" s="170">
        <f t="shared" si="11"/>
        <v>1411.0577228069722</v>
      </c>
      <c r="BH28" s="170">
        <f t="shared" si="11"/>
        <v>1437.2379015388988</v>
      </c>
      <c r="BI28" s="170">
        <f t="shared" si="11"/>
        <v>1463.9038164298477</v>
      </c>
      <c r="BJ28" s="170">
        <f t="shared" si="11"/>
        <v>1491.0644796267036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4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6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83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H32" si="12">F31/1000</f>
        <v>0</v>
      </c>
      <c r="G32" s="170">
        <f t="shared" si="12"/>
        <v>0</v>
      </c>
      <c r="H32" s="170">
        <f t="shared" si="12"/>
        <v>0</v>
      </c>
      <c r="I32" s="258">
        <v>5433</v>
      </c>
      <c r="J32" s="258">
        <v>1654</v>
      </c>
      <c r="K32" s="258">
        <v>2874</v>
      </c>
      <c r="L32" s="258">
        <v>1695</v>
      </c>
      <c r="M32" s="258">
        <v>3316</v>
      </c>
      <c r="N32" s="258">
        <v>1738</v>
      </c>
      <c r="O32" s="258">
        <v>2959</v>
      </c>
      <c r="P32" s="258">
        <v>1781</v>
      </c>
      <c r="Q32" s="258">
        <v>1804</v>
      </c>
      <c r="R32" s="258">
        <v>1826</v>
      </c>
      <c r="S32" s="258">
        <v>4649</v>
      </c>
      <c r="T32" s="258">
        <v>1872</v>
      </c>
      <c r="U32" s="258">
        <v>1896</v>
      </c>
      <c r="V32" s="258">
        <v>1919</v>
      </c>
      <c r="W32" s="259">
        <v>3143</v>
      </c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83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187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24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8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24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AO36" si="13">I36*I25</f>
        <v>0</v>
      </c>
      <c r="K36" s="187">
        <f t="shared" si="13"/>
        <v>0</v>
      </c>
      <c r="L36" s="187">
        <f t="shared" si="13"/>
        <v>0</v>
      </c>
      <c r="M36" s="187">
        <f t="shared" si="13"/>
        <v>0</v>
      </c>
      <c r="N36" s="189">
        <f t="shared" si="13"/>
        <v>0</v>
      </c>
      <c r="O36" s="187">
        <f t="shared" si="13"/>
        <v>0</v>
      </c>
      <c r="P36" s="187">
        <f t="shared" si="13"/>
        <v>0</v>
      </c>
      <c r="Q36" s="187">
        <f t="shared" si="13"/>
        <v>0</v>
      </c>
      <c r="R36" s="187">
        <f t="shared" si="13"/>
        <v>0</v>
      </c>
      <c r="S36" s="187">
        <f t="shared" si="13"/>
        <v>0</v>
      </c>
      <c r="T36" s="187">
        <f t="shared" si="13"/>
        <v>0</v>
      </c>
      <c r="U36" s="187">
        <f t="shared" si="13"/>
        <v>0</v>
      </c>
      <c r="V36" s="187">
        <f t="shared" si="13"/>
        <v>0</v>
      </c>
      <c r="W36" s="247">
        <f t="shared" si="13"/>
        <v>0</v>
      </c>
      <c r="X36" s="187">
        <f t="shared" si="13"/>
        <v>0</v>
      </c>
      <c r="Y36" s="187">
        <f t="shared" si="13"/>
        <v>0</v>
      </c>
      <c r="Z36" s="187">
        <f t="shared" si="13"/>
        <v>0</v>
      </c>
      <c r="AA36" s="187">
        <f t="shared" si="13"/>
        <v>0</v>
      </c>
      <c r="AB36" s="187">
        <f t="shared" si="13"/>
        <v>0</v>
      </c>
      <c r="AC36" s="187">
        <f t="shared" si="13"/>
        <v>0</v>
      </c>
      <c r="AD36" s="187">
        <f t="shared" si="13"/>
        <v>0</v>
      </c>
      <c r="AE36" s="187">
        <f t="shared" si="13"/>
        <v>0</v>
      </c>
      <c r="AF36" s="187">
        <f t="shared" si="13"/>
        <v>0</v>
      </c>
      <c r="AG36" s="187">
        <f t="shared" si="13"/>
        <v>0</v>
      </c>
      <c r="AH36" s="187">
        <f t="shared" si="13"/>
        <v>0</v>
      </c>
      <c r="AI36" s="187">
        <f t="shared" si="13"/>
        <v>0</v>
      </c>
      <c r="AJ36" s="187">
        <f t="shared" si="13"/>
        <v>0</v>
      </c>
      <c r="AK36" s="187">
        <f t="shared" si="13"/>
        <v>0</v>
      </c>
      <c r="AL36" s="187">
        <f t="shared" si="13"/>
        <v>0</v>
      </c>
      <c r="AM36" s="187">
        <f t="shared" si="13"/>
        <v>0</v>
      </c>
      <c r="AN36" s="187">
        <f t="shared" si="13"/>
        <v>0</v>
      </c>
      <c r="AO36" s="187">
        <f t="shared" si="13"/>
        <v>0</v>
      </c>
      <c r="AP36" s="187">
        <f t="shared" ref="AP36:BJ36" si="14">AO36*AO25</f>
        <v>0</v>
      </c>
      <c r="AQ36" s="187">
        <f t="shared" si="14"/>
        <v>0</v>
      </c>
      <c r="AR36" s="187">
        <f t="shared" si="14"/>
        <v>0</v>
      </c>
      <c r="AS36" s="187">
        <f t="shared" si="14"/>
        <v>0</v>
      </c>
      <c r="AT36" s="187">
        <f t="shared" si="14"/>
        <v>0</v>
      </c>
      <c r="AU36" s="187">
        <f t="shared" si="14"/>
        <v>0</v>
      </c>
      <c r="AV36" s="187">
        <f t="shared" si="14"/>
        <v>0</v>
      </c>
      <c r="AW36" s="187">
        <f t="shared" si="14"/>
        <v>0</v>
      </c>
      <c r="AX36" s="187">
        <f t="shared" si="14"/>
        <v>0</v>
      </c>
      <c r="AY36" s="187">
        <f t="shared" si="14"/>
        <v>0</v>
      </c>
      <c r="AZ36" s="187">
        <f t="shared" si="14"/>
        <v>0</v>
      </c>
      <c r="BA36" s="187">
        <f t="shared" si="14"/>
        <v>0</v>
      </c>
      <c r="BB36" s="187">
        <f t="shared" si="14"/>
        <v>0</v>
      </c>
      <c r="BC36" s="187">
        <f t="shared" si="14"/>
        <v>0</v>
      </c>
      <c r="BD36" s="187">
        <f t="shared" si="14"/>
        <v>0</v>
      </c>
      <c r="BE36" s="187">
        <f t="shared" si="14"/>
        <v>0</v>
      </c>
      <c r="BF36" s="187">
        <f t="shared" si="14"/>
        <v>0</v>
      </c>
      <c r="BG36" s="187">
        <f t="shared" si="14"/>
        <v>0</v>
      </c>
      <c r="BH36" s="187">
        <f t="shared" si="14"/>
        <v>0</v>
      </c>
      <c r="BI36" s="187">
        <f t="shared" si="14"/>
        <v>0</v>
      </c>
      <c r="BJ36" s="190">
        <f t="shared" si="14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AO37" si="15">I37*I25</f>
        <v>0</v>
      </c>
      <c r="K37" s="187">
        <f t="shared" si="15"/>
        <v>0</v>
      </c>
      <c r="L37" s="187">
        <f t="shared" si="15"/>
        <v>0</v>
      </c>
      <c r="M37" s="187">
        <f t="shared" si="15"/>
        <v>0</v>
      </c>
      <c r="N37" s="189">
        <f t="shared" si="15"/>
        <v>0</v>
      </c>
      <c r="O37" s="187">
        <f t="shared" si="15"/>
        <v>0</v>
      </c>
      <c r="P37" s="187">
        <f t="shared" si="15"/>
        <v>0</v>
      </c>
      <c r="Q37" s="187">
        <f t="shared" si="15"/>
        <v>0</v>
      </c>
      <c r="R37" s="187">
        <f t="shared" si="15"/>
        <v>0</v>
      </c>
      <c r="S37" s="187">
        <f t="shared" si="15"/>
        <v>0</v>
      </c>
      <c r="T37" s="187">
        <f t="shared" si="15"/>
        <v>0</v>
      </c>
      <c r="U37" s="187">
        <f t="shared" si="15"/>
        <v>0</v>
      </c>
      <c r="V37" s="187">
        <f t="shared" si="15"/>
        <v>0</v>
      </c>
      <c r="W37" s="247">
        <f t="shared" si="15"/>
        <v>0</v>
      </c>
      <c r="X37" s="187">
        <f t="shared" si="15"/>
        <v>0</v>
      </c>
      <c r="Y37" s="187">
        <f t="shared" si="15"/>
        <v>0</v>
      </c>
      <c r="Z37" s="187">
        <f t="shared" si="15"/>
        <v>0</v>
      </c>
      <c r="AA37" s="187">
        <f t="shared" si="15"/>
        <v>0</v>
      </c>
      <c r="AB37" s="187">
        <f t="shared" si="15"/>
        <v>0</v>
      </c>
      <c r="AC37" s="187">
        <f t="shared" si="15"/>
        <v>0</v>
      </c>
      <c r="AD37" s="187">
        <f t="shared" si="15"/>
        <v>0</v>
      </c>
      <c r="AE37" s="187">
        <f t="shared" si="15"/>
        <v>0</v>
      </c>
      <c r="AF37" s="187">
        <f t="shared" si="15"/>
        <v>0</v>
      </c>
      <c r="AG37" s="187">
        <f t="shared" si="15"/>
        <v>0</v>
      </c>
      <c r="AH37" s="187">
        <f t="shared" si="15"/>
        <v>0</v>
      </c>
      <c r="AI37" s="187">
        <f t="shared" si="15"/>
        <v>0</v>
      </c>
      <c r="AJ37" s="187">
        <f t="shared" si="15"/>
        <v>0</v>
      </c>
      <c r="AK37" s="187">
        <f t="shared" si="15"/>
        <v>0</v>
      </c>
      <c r="AL37" s="187">
        <f t="shared" si="15"/>
        <v>0</v>
      </c>
      <c r="AM37" s="187">
        <f t="shared" si="15"/>
        <v>0</v>
      </c>
      <c r="AN37" s="187">
        <f t="shared" si="15"/>
        <v>0</v>
      </c>
      <c r="AO37" s="187">
        <f t="shared" si="15"/>
        <v>0</v>
      </c>
      <c r="AP37" s="187">
        <f t="shared" ref="AP37:BJ37" si="16">AO37*AO25</f>
        <v>0</v>
      </c>
      <c r="AQ37" s="187">
        <f t="shared" si="16"/>
        <v>0</v>
      </c>
      <c r="AR37" s="187">
        <f t="shared" si="16"/>
        <v>0</v>
      </c>
      <c r="AS37" s="187">
        <f t="shared" si="16"/>
        <v>0</v>
      </c>
      <c r="AT37" s="187">
        <f t="shared" si="16"/>
        <v>0</v>
      </c>
      <c r="AU37" s="187">
        <f t="shared" si="16"/>
        <v>0</v>
      </c>
      <c r="AV37" s="187">
        <f t="shared" si="16"/>
        <v>0</v>
      </c>
      <c r="AW37" s="187">
        <f t="shared" si="16"/>
        <v>0</v>
      </c>
      <c r="AX37" s="187">
        <f t="shared" si="16"/>
        <v>0</v>
      </c>
      <c r="AY37" s="187">
        <f t="shared" si="16"/>
        <v>0</v>
      </c>
      <c r="AZ37" s="187">
        <f t="shared" si="16"/>
        <v>0</v>
      </c>
      <c r="BA37" s="187">
        <f t="shared" si="16"/>
        <v>0</v>
      </c>
      <c r="BB37" s="187">
        <f t="shared" si="16"/>
        <v>0</v>
      </c>
      <c r="BC37" s="187">
        <f t="shared" si="16"/>
        <v>0</v>
      </c>
      <c r="BD37" s="187">
        <f t="shared" si="16"/>
        <v>0</v>
      </c>
      <c r="BE37" s="187">
        <f t="shared" si="16"/>
        <v>0</v>
      </c>
      <c r="BF37" s="187">
        <f t="shared" si="16"/>
        <v>0</v>
      </c>
      <c r="BG37" s="187">
        <f t="shared" si="16"/>
        <v>0</v>
      </c>
      <c r="BH37" s="187">
        <f t="shared" si="16"/>
        <v>0</v>
      </c>
      <c r="BI37" s="187">
        <f t="shared" si="16"/>
        <v>0</v>
      </c>
      <c r="BJ37" s="190">
        <f t="shared" si="16"/>
        <v>0</v>
      </c>
    </row>
    <row r="38" spans="1:62" x14ac:dyDescent="0.35">
      <c r="A38" s="56"/>
      <c r="B38" s="10"/>
      <c r="C38" s="11" t="s">
        <v>21</v>
      </c>
      <c r="D38" s="191">
        <f t="shared" ref="D38:AI38" si="17">SUM(D34:D37)/1000</f>
        <v>0</v>
      </c>
      <c r="E38" s="191">
        <f t="shared" si="17"/>
        <v>0</v>
      </c>
      <c r="F38" s="191">
        <f t="shared" si="17"/>
        <v>0</v>
      </c>
      <c r="G38" s="191">
        <f t="shared" si="17"/>
        <v>0</v>
      </c>
      <c r="H38" s="191">
        <f t="shared" si="17"/>
        <v>0</v>
      </c>
      <c r="I38" s="191">
        <f>SUM(I34:I37)/1000</f>
        <v>0</v>
      </c>
      <c r="J38" s="191">
        <f t="shared" si="17"/>
        <v>0</v>
      </c>
      <c r="K38" s="191">
        <f t="shared" si="17"/>
        <v>0</v>
      </c>
      <c r="L38" s="191">
        <f t="shared" si="17"/>
        <v>0</v>
      </c>
      <c r="M38" s="191">
        <f t="shared" si="17"/>
        <v>0</v>
      </c>
      <c r="N38" s="192">
        <f t="shared" si="17"/>
        <v>0</v>
      </c>
      <c r="O38" s="191">
        <f t="shared" si="17"/>
        <v>0</v>
      </c>
      <c r="P38" s="191">
        <f t="shared" si="17"/>
        <v>0</v>
      </c>
      <c r="Q38" s="191">
        <f t="shared" si="17"/>
        <v>0</v>
      </c>
      <c r="R38" s="191">
        <f t="shared" si="17"/>
        <v>0</v>
      </c>
      <c r="S38" s="191">
        <f t="shared" si="17"/>
        <v>0</v>
      </c>
      <c r="T38" s="191">
        <f t="shared" si="17"/>
        <v>0</v>
      </c>
      <c r="U38" s="191">
        <f t="shared" si="17"/>
        <v>0</v>
      </c>
      <c r="V38" s="191">
        <f t="shared" si="17"/>
        <v>0</v>
      </c>
      <c r="W38" s="248">
        <f t="shared" si="17"/>
        <v>0</v>
      </c>
      <c r="X38" s="191">
        <f t="shared" si="17"/>
        <v>0</v>
      </c>
      <c r="Y38" s="191">
        <f t="shared" si="17"/>
        <v>0</v>
      </c>
      <c r="Z38" s="191">
        <f t="shared" si="17"/>
        <v>0</v>
      </c>
      <c r="AA38" s="191">
        <f t="shared" si="17"/>
        <v>0</v>
      </c>
      <c r="AB38" s="191">
        <f t="shared" si="17"/>
        <v>0</v>
      </c>
      <c r="AC38" s="191">
        <f t="shared" si="17"/>
        <v>0</v>
      </c>
      <c r="AD38" s="191">
        <f t="shared" si="17"/>
        <v>0</v>
      </c>
      <c r="AE38" s="191">
        <f t="shared" si="17"/>
        <v>0</v>
      </c>
      <c r="AF38" s="191">
        <f t="shared" si="17"/>
        <v>0</v>
      </c>
      <c r="AG38" s="191">
        <f t="shared" si="17"/>
        <v>0</v>
      </c>
      <c r="AH38" s="191">
        <f t="shared" si="17"/>
        <v>0</v>
      </c>
      <c r="AI38" s="191">
        <f t="shared" si="17"/>
        <v>0</v>
      </c>
      <c r="AJ38" s="191">
        <f t="shared" ref="AJ38:BJ38" si="18">SUM(AJ34:AJ37)/1000</f>
        <v>0</v>
      </c>
      <c r="AK38" s="191">
        <f t="shared" si="18"/>
        <v>0</v>
      </c>
      <c r="AL38" s="191">
        <f t="shared" si="18"/>
        <v>0</v>
      </c>
      <c r="AM38" s="191">
        <f t="shared" si="18"/>
        <v>0</v>
      </c>
      <c r="AN38" s="191">
        <f t="shared" si="18"/>
        <v>0</v>
      </c>
      <c r="AO38" s="191">
        <f t="shared" si="18"/>
        <v>0</v>
      </c>
      <c r="AP38" s="191">
        <f t="shared" si="18"/>
        <v>0</v>
      </c>
      <c r="AQ38" s="191">
        <f t="shared" si="18"/>
        <v>0</v>
      </c>
      <c r="AR38" s="191">
        <f t="shared" si="18"/>
        <v>0</v>
      </c>
      <c r="AS38" s="191">
        <f t="shared" si="18"/>
        <v>0</v>
      </c>
      <c r="AT38" s="191">
        <f t="shared" si="18"/>
        <v>0</v>
      </c>
      <c r="AU38" s="191">
        <f t="shared" si="18"/>
        <v>0</v>
      </c>
      <c r="AV38" s="191">
        <f t="shared" si="18"/>
        <v>0</v>
      </c>
      <c r="AW38" s="191">
        <f t="shared" si="18"/>
        <v>0</v>
      </c>
      <c r="AX38" s="191">
        <f t="shared" si="18"/>
        <v>0</v>
      </c>
      <c r="AY38" s="191">
        <f t="shared" si="18"/>
        <v>0</v>
      </c>
      <c r="AZ38" s="191">
        <f t="shared" si="18"/>
        <v>0</v>
      </c>
      <c r="BA38" s="191">
        <f t="shared" si="18"/>
        <v>0</v>
      </c>
      <c r="BB38" s="191">
        <f t="shared" si="18"/>
        <v>0</v>
      </c>
      <c r="BC38" s="191">
        <f t="shared" si="18"/>
        <v>0</v>
      </c>
      <c r="BD38" s="191">
        <f t="shared" si="18"/>
        <v>0</v>
      </c>
      <c r="BE38" s="191">
        <f t="shared" si="18"/>
        <v>0</v>
      </c>
      <c r="BF38" s="191">
        <f t="shared" si="18"/>
        <v>0</v>
      </c>
      <c r="BG38" s="191">
        <f t="shared" si="18"/>
        <v>0</v>
      </c>
      <c r="BH38" s="191">
        <f t="shared" si="18"/>
        <v>0</v>
      </c>
      <c r="BI38" s="191">
        <f t="shared" si="18"/>
        <v>0</v>
      </c>
      <c r="BJ38" s="193">
        <f t="shared" si="18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4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12.585000000000001</v>
      </c>
      <c r="I40" s="195">
        <f>H40</f>
        <v>12.585000000000001</v>
      </c>
      <c r="J40" s="195">
        <f t="shared" ref="J40:BJ40" si="19">I40</f>
        <v>12.585000000000001</v>
      </c>
      <c r="K40" s="195">
        <f t="shared" si="19"/>
        <v>12.585000000000001</v>
      </c>
      <c r="L40" s="195">
        <f t="shared" si="19"/>
        <v>12.585000000000001</v>
      </c>
      <c r="M40" s="195">
        <f t="shared" si="19"/>
        <v>12.585000000000001</v>
      </c>
      <c r="N40" s="195">
        <f t="shared" si="19"/>
        <v>12.585000000000001</v>
      </c>
      <c r="O40" s="195">
        <f t="shared" si="19"/>
        <v>12.585000000000001</v>
      </c>
      <c r="P40" s="195">
        <f t="shared" si="19"/>
        <v>12.585000000000001</v>
      </c>
      <c r="Q40" s="195">
        <f t="shared" si="19"/>
        <v>12.585000000000001</v>
      </c>
      <c r="R40" s="195">
        <f t="shared" si="19"/>
        <v>12.585000000000001</v>
      </c>
      <c r="S40" s="195">
        <f t="shared" si="19"/>
        <v>12.585000000000001</v>
      </c>
      <c r="T40" s="195">
        <f t="shared" si="19"/>
        <v>12.585000000000001</v>
      </c>
      <c r="U40" s="195">
        <f t="shared" si="19"/>
        <v>12.585000000000001</v>
      </c>
      <c r="V40" s="195">
        <f t="shared" si="19"/>
        <v>12.585000000000001</v>
      </c>
      <c r="W40" s="196">
        <f t="shared" si="19"/>
        <v>12.585000000000001</v>
      </c>
      <c r="X40" s="195">
        <f t="shared" si="19"/>
        <v>12.585000000000001</v>
      </c>
      <c r="Y40" s="195">
        <f t="shared" si="19"/>
        <v>12.585000000000001</v>
      </c>
      <c r="Z40" s="195">
        <f t="shared" si="19"/>
        <v>12.585000000000001</v>
      </c>
      <c r="AA40" s="195">
        <f t="shared" si="19"/>
        <v>12.585000000000001</v>
      </c>
      <c r="AB40" s="195">
        <f t="shared" si="19"/>
        <v>12.585000000000001</v>
      </c>
      <c r="AC40" s="195">
        <f t="shared" si="19"/>
        <v>12.585000000000001</v>
      </c>
      <c r="AD40" s="195">
        <f t="shared" si="19"/>
        <v>12.585000000000001</v>
      </c>
      <c r="AE40" s="195">
        <f t="shared" si="19"/>
        <v>12.585000000000001</v>
      </c>
      <c r="AF40" s="195">
        <f t="shared" si="19"/>
        <v>12.585000000000001</v>
      </c>
      <c r="AG40" s="195">
        <f t="shared" si="19"/>
        <v>12.585000000000001</v>
      </c>
      <c r="AH40" s="195">
        <f t="shared" si="19"/>
        <v>12.585000000000001</v>
      </c>
      <c r="AI40" s="195">
        <f t="shared" si="19"/>
        <v>12.585000000000001</v>
      </c>
      <c r="AJ40" s="195">
        <f t="shared" si="19"/>
        <v>12.585000000000001</v>
      </c>
      <c r="AK40" s="195">
        <f t="shared" si="19"/>
        <v>12.585000000000001</v>
      </c>
      <c r="AL40" s="195">
        <f t="shared" si="19"/>
        <v>12.585000000000001</v>
      </c>
      <c r="AM40" s="195">
        <f t="shared" si="19"/>
        <v>12.585000000000001</v>
      </c>
      <c r="AN40" s="195">
        <f t="shared" si="19"/>
        <v>12.585000000000001</v>
      </c>
      <c r="AO40" s="195">
        <f t="shared" si="19"/>
        <v>12.585000000000001</v>
      </c>
      <c r="AP40" s="195">
        <f t="shared" si="19"/>
        <v>12.585000000000001</v>
      </c>
      <c r="AQ40" s="195">
        <f t="shared" si="19"/>
        <v>12.585000000000001</v>
      </c>
      <c r="AR40" s="195">
        <f t="shared" si="19"/>
        <v>12.585000000000001</v>
      </c>
      <c r="AS40" s="195">
        <f t="shared" si="19"/>
        <v>12.585000000000001</v>
      </c>
      <c r="AT40" s="195">
        <f t="shared" si="19"/>
        <v>12.585000000000001</v>
      </c>
      <c r="AU40" s="195">
        <f t="shared" si="19"/>
        <v>12.585000000000001</v>
      </c>
      <c r="AV40" s="195">
        <f t="shared" si="19"/>
        <v>12.585000000000001</v>
      </c>
      <c r="AW40" s="195">
        <f t="shared" si="19"/>
        <v>12.585000000000001</v>
      </c>
      <c r="AX40" s="195">
        <f t="shared" si="19"/>
        <v>12.585000000000001</v>
      </c>
      <c r="AY40" s="195">
        <f t="shared" si="19"/>
        <v>12.585000000000001</v>
      </c>
      <c r="AZ40" s="195">
        <f t="shared" si="19"/>
        <v>12.585000000000001</v>
      </c>
      <c r="BA40" s="195">
        <f t="shared" si="19"/>
        <v>12.585000000000001</v>
      </c>
      <c r="BB40" s="195">
        <f t="shared" si="19"/>
        <v>12.585000000000001</v>
      </c>
      <c r="BC40" s="195">
        <f t="shared" si="19"/>
        <v>12.585000000000001</v>
      </c>
      <c r="BD40" s="195">
        <f t="shared" si="19"/>
        <v>12.585000000000001</v>
      </c>
      <c r="BE40" s="195">
        <f t="shared" si="19"/>
        <v>12.585000000000001</v>
      </c>
      <c r="BF40" s="195">
        <f t="shared" si="19"/>
        <v>12.585000000000001</v>
      </c>
      <c r="BG40" s="195">
        <f t="shared" si="19"/>
        <v>12.585000000000001</v>
      </c>
      <c r="BH40" s="195">
        <f t="shared" si="19"/>
        <v>12.585000000000001</v>
      </c>
      <c r="BI40" s="195">
        <f t="shared" si="19"/>
        <v>12.585000000000001</v>
      </c>
      <c r="BJ40" s="195">
        <f t="shared" si="19"/>
        <v>12.585000000000001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7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8">
        <v>3.7496336251854983</v>
      </c>
      <c r="X41" s="197">
        <f t="shared" ref="X41:BJ41" si="20">W41*1.0214</f>
        <v>3.8298757847644684</v>
      </c>
      <c r="Y41" s="197">
        <f t="shared" si="20"/>
        <v>3.9118351265584286</v>
      </c>
      <c r="Z41" s="197">
        <f t="shared" si="20"/>
        <v>3.9955483982667794</v>
      </c>
      <c r="AA41" s="197">
        <f t="shared" si="20"/>
        <v>4.0810531339896885</v>
      </c>
      <c r="AB41" s="197">
        <f t="shared" si="20"/>
        <v>4.1683876710570678</v>
      </c>
      <c r="AC41" s="197">
        <f t="shared" si="20"/>
        <v>4.2575911672176892</v>
      </c>
      <c r="AD41" s="197">
        <f t="shared" si="20"/>
        <v>4.348703618196148</v>
      </c>
      <c r="AE41" s="197">
        <f t="shared" si="20"/>
        <v>4.4417658756255456</v>
      </c>
      <c r="AF41" s="197">
        <f t="shared" si="20"/>
        <v>4.5368196653639323</v>
      </c>
      <c r="AG41" s="197">
        <f t="shared" si="20"/>
        <v>4.6339076062027207</v>
      </c>
      <c r="AH41" s="197">
        <f t="shared" si="20"/>
        <v>4.7330732289754591</v>
      </c>
      <c r="AI41" s="197">
        <f t="shared" si="20"/>
        <v>4.8343609960755343</v>
      </c>
      <c r="AJ41" s="197">
        <f t="shared" si="20"/>
        <v>4.9378163213915514</v>
      </c>
      <c r="AK41" s="197">
        <f t="shared" si="20"/>
        <v>5.0434855906693308</v>
      </c>
      <c r="AL41" s="197">
        <f t="shared" si="20"/>
        <v>5.1514161823096547</v>
      </c>
      <c r="AM41" s="197">
        <f t="shared" si="20"/>
        <v>5.2616564886110817</v>
      </c>
      <c r="AN41" s="197">
        <f t="shared" si="20"/>
        <v>5.3742559374673595</v>
      </c>
      <c r="AO41" s="197">
        <f t="shared" si="20"/>
        <v>5.4892650145291615</v>
      </c>
      <c r="AP41" s="197">
        <f t="shared" si="20"/>
        <v>5.6067352858400863</v>
      </c>
      <c r="AQ41" s="197">
        <f t="shared" si="20"/>
        <v>5.7267194209570649</v>
      </c>
      <c r="AR41" s="197">
        <f t="shared" si="20"/>
        <v>5.8492712165655467</v>
      </c>
      <c r="AS41" s="197">
        <f t="shared" si="20"/>
        <v>5.9744456206000498</v>
      </c>
      <c r="AT41" s="197">
        <f t="shared" si="20"/>
        <v>6.1022987568808915</v>
      </c>
      <c r="AU41" s="197">
        <f t="shared" si="20"/>
        <v>6.2328879502781431</v>
      </c>
      <c r="AV41" s="197">
        <f t="shared" si="20"/>
        <v>6.3662717524140957</v>
      </c>
      <c r="AW41" s="197">
        <f t="shared" si="20"/>
        <v>6.5025099679157581</v>
      </c>
      <c r="AX41" s="197">
        <f t="shared" si="20"/>
        <v>6.6416636812291561</v>
      </c>
      <c r="AY41" s="197">
        <f t="shared" si="20"/>
        <v>6.7837952840074607</v>
      </c>
      <c r="AZ41" s="197">
        <f t="shared" si="20"/>
        <v>6.9289685030852208</v>
      </c>
      <c r="BA41" s="197">
        <f t="shared" si="20"/>
        <v>7.0772484290512452</v>
      </c>
      <c r="BB41" s="197">
        <f t="shared" si="20"/>
        <v>7.2287015454329424</v>
      </c>
      <c r="BC41" s="197">
        <f t="shared" si="20"/>
        <v>7.3833957585052081</v>
      </c>
      <c r="BD41" s="197">
        <f t="shared" si="20"/>
        <v>7.5414004277372202</v>
      </c>
      <c r="BE41" s="197">
        <f t="shared" si="20"/>
        <v>7.7027863968907972</v>
      </c>
      <c r="BF41" s="197">
        <f t="shared" si="20"/>
        <v>7.8676260257842614</v>
      </c>
      <c r="BG41" s="197">
        <f t="shared" si="20"/>
        <v>8.035993222736046</v>
      </c>
      <c r="BH41" s="197">
        <f t="shared" si="20"/>
        <v>8.2079634777025987</v>
      </c>
      <c r="BI41" s="197">
        <f t="shared" si="20"/>
        <v>8.3836138961254356</v>
      </c>
      <c r="BJ41" s="199">
        <f t="shared" si="20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AK42" si="21">F40*F41*F21</f>
        <v>0</v>
      </c>
      <c r="G42" s="201">
        <f t="shared" si="21"/>
        <v>0</v>
      </c>
      <c r="H42" s="201">
        <f t="shared" si="21"/>
        <v>0</v>
      </c>
      <c r="I42" s="201">
        <f t="shared" si="21"/>
        <v>6625167.7588225752</v>
      </c>
      <c r="J42" s="201">
        <f t="shared" si="21"/>
        <v>6826948.6050025569</v>
      </c>
      <c r="K42" s="201">
        <f t="shared" si="21"/>
        <v>7052432.4225782724</v>
      </c>
      <c r="L42" s="201">
        <f t="shared" si="21"/>
        <v>7301657.2674994273</v>
      </c>
      <c r="M42" s="201">
        <f t="shared" si="21"/>
        <v>7498476.0936899092</v>
      </c>
      <c r="N42" s="201">
        <f t="shared" si="21"/>
        <v>7732095.3525826186</v>
      </c>
      <c r="O42" s="201">
        <f t="shared" si="21"/>
        <v>7965777.4913853901</v>
      </c>
      <c r="P42" s="201">
        <f t="shared" si="21"/>
        <v>8130881.3047073102</v>
      </c>
      <c r="Q42" s="201">
        <f t="shared" si="21"/>
        <v>8302730.8814444868</v>
      </c>
      <c r="R42" s="201">
        <f t="shared" si="21"/>
        <v>8478711.6791761834</v>
      </c>
      <c r="S42" s="201">
        <f t="shared" si="21"/>
        <v>8660721.2403539456</v>
      </c>
      <c r="T42" s="201">
        <f t="shared" si="21"/>
        <v>8846608.5650702007</v>
      </c>
      <c r="U42" s="201">
        <f t="shared" si="21"/>
        <v>9035228.3509166855</v>
      </c>
      <c r="V42" s="201">
        <f t="shared" si="21"/>
        <v>9227826.9021269251</v>
      </c>
      <c r="W42" s="202">
        <f t="shared" si="21"/>
        <v>9424992.3887368552</v>
      </c>
      <c r="X42" s="201">
        <f t="shared" si="21"/>
        <v>9626687.2258558255</v>
      </c>
      <c r="Y42" s="201">
        <f t="shared" si="21"/>
        <v>9832698.3324891403</v>
      </c>
      <c r="Z42" s="201">
        <f t="shared" si="21"/>
        <v>10043118.076804409</v>
      </c>
      <c r="AA42" s="201">
        <f t="shared" si="21"/>
        <v>10258040.803648025</v>
      </c>
      <c r="AB42" s="201">
        <f t="shared" si="21"/>
        <v>10477562.876846092</v>
      </c>
      <c r="AC42" s="201">
        <f t="shared" si="21"/>
        <v>10701782.722410597</v>
      </c>
      <c r="AD42" s="201">
        <f t="shared" si="21"/>
        <v>10930800.872670185</v>
      </c>
      <c r="AE42" s="201">
        <f t="shared" si="21"/>
        <v>11164720.011345327</v>
      </c>
      <c r="AF42" s="201">
        <f t="shared" si="21"/>
        <v>11403645.019588118</v>
      </c>
      <c r="AG42" s="201">
        <f t="shared" si="21"/>
        <v>11647683.023007303</v>
      </c>
      <c r="AH42" s="201">
        <f t="shared" si="21"/>
        <v>11896943.439699661</v>
      </c>
      <c r="AI42" s="201">
        <f t="shared" si="21"/>
        <v>12151538.029309234</v>
      </c>
      <c r="AJ42" s="201">
        <f t="shared" si="21"/>
        <v>12411580.943136454</v>
      </c>
      <c r="AK42" s="201">
        <f t="shared" si="21"/>
        <v>12677188.775319574</v>
      </c>
      <c r="AL42" s="201">
        <f t="shared" ref="AL42:BJ42" si="22">AL40*AL41*AL21</f>
        <v>12948480.615111412</v>
      </c>
      <c r="AM42" s="201">
        <f t="shared" si="22"/>
        <v>13225578.100274799</v>
      </c>
      <c r="AN42" s="201">
        <f t="shared" si="22"/>
        <v>13508605.471620681</v>
      </c>
      <c r="AO42" s="201">
        <f t="shared" si="22"/>
        <v>13797689.628713366</v>
      </c>
      <c r="AP42" s="201">
        <f t="shared" si="22"/>
        <v>14092960.186767833</v>
      </c>
      <c r="AQ42" s="201">
        <f t="shared" si="22"/>
        <v>14394549.534764666</v>
      </c>
      <c r="AR42" s="201">
        <f t="shared" si="22"/>
        <v>14702592.894808631</v>
      </c>
      <c r="AS42" s="201">
        <f t="shared" si="22"/>
        <v>15017228.382757537</v>
      </c>
      <c r="AT42" s="201">
        <f t="shared" si="22"/>
        <v>15338597.07014855</v>
      </c>
      <c r="AU42" s="201">
        <f t="shared" si="22"/>
        <v>15666843.04744973</v>
      </c>
      <c r="AV42" s="201">
        <f t="shared" si="22"/>
        <v>16002113.488665158</v>
      </c>
      <c r="AW42" s="201">
        <f t="shared" si="22"/>
        <v>16344558.717322594</v>
      </c>
      <c r="AX42" s="201">
        <f t="shared" si="22"/>
        <v>16694332.273873297</v>
      </c>
      <c r="AY42" s="201">
        <f t="shared" si="22"/>
        <v>17051590.984534189</v>
      </c>
      <c r="AZ42" s="201">
        <f t="shared" si="22"/>
        <v>17416495.031603221</v>
      </c>
      <c r="BA42" s="201">
        <f t="shared" si="22"/>
        <v>17789208.025279529</v>
      </c>
      <c r="BB42" s="201">
        <f t="shared" si="22"/>
        <v>18169897.077020515</v>
      </c>
      <c r="BC42" s="201">
        <f t="shared" si="22"/>
        <v>18558732.874468759</v>
      </c>
      <c r="BD42" s="201">
        <f t="shared" si="22"/>
        <v>18955889.757982388</v>
      </c>
      <c r="BE42" s="201">
        <f t="shared" si="22"/>
        <v>19361545.798803214</v>
      </c>
      <c r="BF42" s="201">
        <f t="shared" si="22"/>
        <v>19775882.878897607</v>
      </c>
      <c r="BG42" s="201">
        <f t="shared" si="22"/>
        <v>20199086.772506017</v>
      </c>
      <c r="BH42" s="201">
        <f t="shared" si="22"/>
        <v>20631347.229437649</v>
      </c>
      <c r="BI42" s="201">
        <f t="shared" si="22"/>
        <v>21072858.060147617</v>
      </c>
      <c r="BJ42" s="201">
        <f t="shared" si="22"/>
        <v>21523817.222634777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23">F42/1000</f>
        <v>0</v>
      </c>
      <c r="G43" s="201">
        <f t="shared" si="23"/>
        <v>0</v>
      </c>
      <c r="H43" s="201">
        <f t="shared" si="23"/>
        <v>0</v>
      </c>
      <c r="I43" s="201">
        <f t="shared" si="23"/>
        <v>6625.1677588225748</v>
      </c>
      <c r="J43" s="201">
        <f t="shared" si="23"/>
        <v>6826.9486050025571</v>
      </c>
      <c r="K43" s="201">
        <f t="shared" si="23"/>
        <v>7052.4324225782721</v>
      </c>
      <c r="L43" s="201">
        <f t="shared" si="23"/>
        <v>7301.6572674994277</v>
      </c>
      <c r="M43" s="201">
        <f t="shared" si="23"/>
        <v>7498.4760936899092</v>
      </c>
      <c r="N43" s="201">
        <f t="shared" si="23"/>
        <v>7732.0953525826189</v>
      </c>
      <c r="O43" s="201">
        <f t="shared" si="23"/>
        <v>7965.77749138539</v>
      </c>
      <c r="P43" s="201">
        <f t="shared" si="23"/>
        <v>8130.8813047073099</v>
      </c>
      <c r="Q43" s="201">
        <f t="shared" si="23"/>
        <v>8302.7308814444859</v>
      </c>
      <c r="R43" s="201">
        <f t="shared" si="23"/>
        <v>8478.7116791761837</v>
      </c>
      <c r="S43" s="201">
        <f t="shared" si="23"/>
        <v>8660.7212403539452</v>
      </c>
      <c r="T43" s="201">
        <f t="shared" si="23"/>
        <v>8846.6085650702007</v>
      </c>
      <c r="U43" s="201">
        <f t="shared" si="23"/>
        <v>9035.2283509166864</v>
      </c>
      <c r="V43" s="201">
        <f t="shared" si="23"/>
        <v>9227.8269021269243</v>
      </c>
      <c r="W43" s="202">
        <f t="shared" si="23"/>
        <v>9424.992388736855</v>
      </c>
      <c r="X43" s="201">
        <f t="shared" si="23"/>
        <v>9626.6872258558251</v>
      </c>
      <c r="Y43" s="201">
        <f t="shared" si="23"/>
        <v>9832.6983324891407</v>
      </c>
      <c r="Z43" s="201">
        <f t="shared" si="23"/>
        <v>10043.118076804409</v>
      </c>
      <c r="AA43" s="201">
        <f t="shared" si="23"/>
        <v>10258.040803648024</v>
      </c>
      <c r="AB43" s="201">
        <f t="shared" si="23"/>
        <v>10477.562876846092</v>
      </c>
      <c r="AC43" s="201">
        <f t="shared" si="23"/>
        <v>10701.782722410597</v>
      </c>
      <c r="AD43" s="201">
        <f t="shared" si="23"/>
        <v>10930.800872670185</v>
      </c>
      <c r="AE43" s="201">
        <f t="shared" si="23"/>
        <v>11164.720011345327</v>
      </c>
      <c r="AF43" s="201">
        <f t="shared" si="23"/>
        <v>11403.645019588119</v>
      </c>
      <c r="AG43" s="201">
        <f t="shared" si="23"/>
        <v>11647.683023007303</v>
      </c>
      <c r="AH43" s="201">
        <f t="shared" si="23"/>
        <v>11896.94343969966</v>
      </c>
      <c r="AI43" s="201">
        <f t="shared" si="23"/>
        <v>12151.538029309233</v>
      </c>
      <c r="AJ43" s="201">
        <f t="shared" si="23"/>
        <v>12411.580943136454</v>
      </c>
      <c r="AK43" s="201">
        <f t="shared" si="23"/>
        <v>12677.188775319575</v>
      </c>
      <c r="AL43" s="201">
        <f t="shared" si="23"/>
        <v>12948.480615111412</v>
      </c>
      <c r="AM43" s="201">
        <f t="shared" si="23"/>
        <v>13225.578100274799</v>
      </c>
      <c r="AN43" s="201">
        <f t="shared" si="23"/>
        <v>13508.60547162068</v>
      </c>
      <c r="AO43" s="201">
        <f t="shared" si="23"/>
        <v>13797.689628713366</v>
      </c>
      <c r="AP43" s="201">
        <f t="shared" si="23"/>
        <v>14092.960186767834</v>
      </c>
      <c r="AQ43" s="201">
        <f t="shared" si="23"/>
        <v>14394.549534764667</v>
      </c>
      <c r="AR43" s="201">
        <f t="shared" si="23"/>
        <v>14702.592894808631</v>
      </c>
      <c r="AS43" s="201">
        <f t="shared" si="23"/>
        <v>15017.228382757537</v>
      </c>
      <c r="AT43" s="201">
        <f t="shared" si="23"/>
        <v>15338.597070148549</v>
      </c>
      <c r="AU43" s="201">
        <f t="shared" si="23"/>
        <v>15666.843047449731</v>
      </c>
      <c r="AV43" s="201">
        <f t="shared" si="23"/>
        <v>16002.113488665158</v>
      </c>
      <c r="AW43" s="201">
        <f t="shared" si="23"/>
        <v>16344.558717322594</v>
      </c>
      <c r="AX43" s="201">
        <f t="shared" si="23"/>
        <v>16694.332273873297</v>
      </c>
      <c r="AY43" s="201">
        <f t="shared" si="23"/>
        <v>17051.590984534188</v>
      </c>
      <c r="AZ43" s="201">
        <f t="shared" si="23"/>
        <v>17416.495031603219</v>
      </c>
      <c r="BA43" s="201">
        <f t="shared" si="23"/>
        <v>17789.208025279528</v>
      </c>
      <c r="BB43" s="201">
        <f t="shared" si="23"/>
        <v>18169.897077020516</v>
      </c>
      <c r="BC43" s="201">
        <f t="shared" si="23"/>
        <v>18558.732874468758</v>
      </c>
      <c r="BD43" s="201">
        <f t="shared" si="23"/>
        <v>18955.88975798239</v>
      </c>
      <c r="BE43" s="201">
        <f t="shared" si="23"/>
        <v>19361.545798803214</v>
      </c>
      <c r="BF43" s="201">
        <f t="shared" si="23"/>
        <v>19775.882878897606</v>
      </c>
      <c r="BG43" s="201">
        <f t="shared" si="23"/>
        <v>20199.086772506016</v>
      </c>
      <c r="BH43" s="201">
        <f t="shared" si="23"/>
        <v>20631.347229437648</v>
      </c>
      <c r="BI43" s="201">
        <f t="shared" si="23"/>
        <v>21072.858060147617</v>
      </c>
      <c r="BJ43" s="201">
        <f t="shared" si="23"/>
        <v>21523.817222634778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2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22955.040000000001</v>
      </c>
      <c r="J45" s="170">
        <f t="shared" ref="J45:BJ45" si="24">$I$17*J40*24</f>
        <v>22955.040000000001</v>
      </c>
      <c r="K45" s="170">
        <f t="shared" si="24"/>
        <v>22955.040000000001</v>
      </c>
      <c r="L45" s="170">
        <f t="shared" si="24"/>
        <v>22955.040000000001</v>
      </c>
      <c r="M45" s="170">
        <f t="shared" si="24"/>
        <v>22955.040000000001</v>
      </c>
      <c r="N45" s="170">
        <f t="shared" si="24"/>
        <v>22955.040000000001</v>
      </c>
      <c r="O45" s="170">
        <f t="shared" si="24"/>
        <v>22955.040000000001</v>
      </c>
      <c r="P45" s="170">
        <f t="shared" si="24"/>
        <v>22955.040000000001</v>
      </c>
      <c r="Q45" s="170">
        <f t="shared" si="24"/>
        <v>22955.040000000001</v>
      </c>
      <c r="R45" s="170">
        <f t="shared" si="24"/>
        <v>22955.040000000001</v>
      </c>
      <c r="S45" s="170">
        <f t="shared" si="24"/>
        <v>22955.040000000001</v>
      </c>
      <c r="T45" s="170">
        <f t="shared" si="24"/>
        <v>22955.040000000001</v>
      </c>
      <c r="U45" s="170">
        <f t="shared" si="24"/>
        <v>22955.040000000001</v>
      </c>
      <c r="V45" s="170">
        <f t="shared" si="24"/>
        <v>22955.040000000001</v>
      </c>
      <c r="W45" s="183">
        <f t="shared" si="24"/>
        <v>22955.040000000001</v>
      </c>
      <c r="X45" s="170">
        <f t="shared" si="24"/>
        <v>22955.040000000001</v>
      </c>
      <c r="Y45" s="170">
        <f t="shared" si="24"/>
        <v>22955.040000000001</v>
      </c>
      <c r="Z45" s="170">
        <f t="shared" si="24"/>
        <v>22955.040000000001</v>
      </c>
      <c r="AA45" s="170">
        <f t="shared" si="24"/>
        <v>22955.040000000001</v>
      </c>
      <c r="AB45" s="170">
        <f t="shared" si="24"/>
        <v>22955.040000000001</v>
      </c>
      <c r="AC45" s="170">
        <f t="shared" si="24"/>
        <v>22955.040000000001</v>
      </c>
      <c r="AD45" s="170">
        <f t="shared" si="24"/>
        <v>22955.040000000001</v>
      </c>
      <c r="AE45" s="170">
        <f t="shared" si="24"/>
        <v>22955.040000000001</v>
      </c>
      <c r="AF45" s="170">
        <f t="shared" si="24"/>
        <v>22955.040000000001</v>
      </c>
      <c r="AG45" s="170">
        <f t="shared" si="24"/>
        <v>22955.040000000001</v>
      </c>
      <c r="AH45" s="170">
        <f t="shared" si="24"/>
        <v>22955.040000000001</v>
      </c>
      <c r="AI45" s="170">
        <f t="shared" si="24"/>
        <v>22955.040000000001</v>
      </c>
      <c r="AJ45" s="170">
        <f t="shared" si="24"/>
        <v>22955.040000000001</v>
      </c>
      <c r="AK45" s="170">
        <f t="shared" si="24"/>
        <v>22955.040000000001</v>
      </c>
      <c r="AL45" s="170">
        <f t="shared" si="24"/>
        <v>22955.040000000001</v>
      </c>
      <c r="AM45" s="170">
        <f t="shared" si="24"/>
        <v>22955.040000000001</v>
      </c>
      <c r="AN45" s="170">
        <f t="shared" si="24"/>
        <v>22955.040000000001</v>
      </c>
      <c r="AO45" s="170">
        <f t="shared" si="24"/>
        <v>22955.040000000001</v>
      </c>
      <c r="AP45" s="170">
        <f t="shared" si="24"/>
        <v>22955.040000000001</v>
      </c>
      <c r="AQ45" s="170">
        <f t="shared" si="24"/>
        <v>22955.040000000001</v>
      </c>
      <c r="AR45" s="170">
        <f t="shared" si="24"/>
        <v>22955.040000000001</v>
      </c>
      <c r="AS45" s="170">
        <f t="shared" si="24"/>
        <v>22955.040000000001</v>
      </c>
      <c r="AT45" s="170">
        <f t="shared" si="24"/>
        <v>22955.040000000001</v>
      </c>
      <c r="AU45" s="170">
        <f t="shared" si="24"/>
        <v>22955.040000000001</v>
      </c>
      <c r="AV45" s="170">
        <f t="shared" si="24"/>
        <v>22955.040000000001</v>
      </c>
      <c r="AW45" s="170">
        <f t="shared" si="24"/>
        <v>22955.040000000001</v>
      </c>
      <c r="AX45" s="170">
        <f t="shared" si="24"/>
        <v>22955.040000000001</v>
      </c>
      <c r="AY45" s="170">
        <f t="shared" si="24"/>
        <v>22955.040000000001</v>
      </c>
      <c r="AZ45" s="170">
        <f t="shared" si="24"/>
        <v>22955.040000000001</v>
      </c>
      <c r="BA45" s="170">
        <f t="shared" si="24"/>
        <v>22955.040000000001</v>
      </c>
      <c r="BB45" s="170">
        <f t="shared" si="24"/>
        <v>22955.040000000001</v>
      </c>
      <c r="BC45" s="170">
        <f t="shared" si="24"/>
        <v>22955.040000000001</v>
      </c>
      <c r="BD45" s="170">
        <f t="shared" si="24"/>
        <v>22955.040000000001</v>
      </c>
      <c r="BE45" s="170">
        <f t="shared" si="24"/>
        <v>22955.040000000001</v>
      </c>
      <c r="BF45" s="170">
        <f t="shared" si="24"/>
        <v>22955.040000000001</v>
      </c>
      <c r="BG45" s="170">
        <f t="shared" si="24"/>
        <v>22955.040000000001</v>
      </c>
      <c r="BH45" s="170">
        <f t="shared" si="24"/>
        <v>22955.040000000001</v>
      </c>
      <c r="BI45" s="170">
        <f t="shared" si="24"/>
        <v>22955.040000000001</v>
      </c>
      <c r="BJ45" s="170">
        <f t="shared" si="24"/>
        <v>22955.040000000001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3100916.0109599996</v>
      </c>
      <c r="J46" s="170">
        <f t="shared" ref="J46:BJ46" si="25">J45*$A48*365</f>
        <v>3100916.0109599996</v>
      </c>
      <c r="K46" s="170">
        <f t="shared" si="25"/>
        <v>3100916.0109599996</v>
      </c>
      <c r="L46" s="170">
        <f t="shared" si="25"/>
        <v>3100916.0109599996</v>
      </c>
      <c r="M46" s="170">
        <f t="shared" si="25"/>
        <v>3100916.0109599996</v>
      </c>
      <c r="N46" s="170">
        <f t="shared" si="25"/>
        <v>3100916.0109599996</v>
      </c>
      <c r="O46" s="170">
        <f t="shared" si="25"/>
        <v>3100916.0109599996</v>
      </c>
      <c r="P46" s="170">
        <f t="shared" si="25"/>
        <v>3100916.0109599996</v>
      </c>
      <c r="Q46" s="170">
        <f t="shared" si="25"/>
        <v>3100916.0109599996</v>
      </c>
      <c r="R46" s="170">
        <f t="shared" si="25"/>
        <v>3100916.0109599996</v>
      </c>
      <c r="S46" s="170">
        <f t="shared" si="25"/>
        <v>3100916.0109599996</v>
      </c>
      <c r="T46" s="170">
        <f t="shared" si="25"/>
        <v>3100916.0109599996</v>
      </c>
      <c r="U46" s="170">
        <f t="shared" si="25"/>
        <v>3100916.0109599996</v>
      </c>
      <c r="V46" s="170">
        <f t="shared" si="25"/>
        <v>3100916.0109599996</v>
      </c>
      <c r="W46" s="183">
        <f t="shared" si="25"/>
        <v>3100916.0109599996</v>
      </c>
      <c r="X46" s="170">
        <f t="shared" si="25"/>
        <v>3100916.0109599996</v>
      </c>
      <c r="Y46" s="170">
        <f t="shared" si="25"/>
        <v>3100916.0109599996</v>
      </c>
      <c r="Z46" s="170">
        <f t="shared" si="25"/>
        <v>3100916.0109599996</v>
      </c>
      <c r="AA46" s="170">
        <f t="shared" si="25"/>
        <v>3100916.0109599996</v>
      </c>
      <c r="AB46" s="170">
        <f t="shared" si="25"/>
        <v>3100916.0109599996</v>
      </c>
      <c r="AC46" s="170">
        <f t="shared" si="25"/>
        <v>3100916.0109599996</v>
      </c>
      <c r="AD46" s="170">
        <f t="shared" si="25"/>
        <v>3100916.0109599996</v>
      </c>
      <c r="AE46" s="170">
        <f t="shared" si="25"/>
        <v>3100916.0109599996</v>
      </c>
      <c r="AF46" s="170">
        <f t="shared" si="25"/>
        <v>3100916.0109599996</v>
      </c>
      <c r="AG46" s="170">
        <f t="shared" si="25"/>
        <v>3100916.0109599996</v>
      </c>
      <c r="AH46" s="170">
        <f t="shared" si="25"/>
        <v>3100916.0109599996</v>
      </c>
      <c r="AI46" s="170">
        <f t="shared" si="25"/>
        <v>3100916.0109599996</v>
      </c>
      <c r="AJ46" s="170">
        <f t="shared" si="25"/>
        <v>3100916.0109599996</v>
      </c>
      <c r="AK46" s="170">
        <f t="shared" si="25"/>
        <v>3100916.0109599996</v>
      </c>
      <c r="AL46" s="170">
        <f t="shared" si="25"/>
        <v>3100916.0109599996</v>
      </c>
      <c r="AM46" s="170">
        <f t="shared" si="25"/>
        <v>3100916.0109599996</v>
      </c>
      <c r="AN46" s="170">
        <f t="shared" si="25"/>
        <v>3100916.0109599996</v>
      </c>
      <c r="AO46" s="170">
        <f t="shared" si="25"/>
        <v>3100916.0109599996</v>
      </c>
      <c r="AP46" s="170">
        <f t="shared" si="25"/>
        <v>3100916.0109599996</v>
      </c>
      <c r="AQ46" s="170">
        <f t="shared" si="25"/>
        <v>3100916.0109599996</v>
      </c>
      <c r="AR46" s="170">
        <f t="shared" si="25"/>
        <v>3100916.0109599996</v>
      </c>
      <c r="AS46" s="170">
        <f t="shared" si="25"/>
        <v>3100916.0109599996</v>
      </c>
      <c r="AT46" s="170">
        <f t="shared" si="25"/>
        <v>3100916.0109599996</v>
      </c>
      <c r="AU46" s="170">
        <f t="shared" si="25"/>
        <v>3100916.0109599996</v>
      </c>
      <c r="AV46" s="170">
        <f t="shared" si="25"/>
        <v>3100916.0109599996</v>
      </c>
      <c r="AW46" s="170">
        <f t="shared" si="25"/>
        <v>3100916.0109599996</v>
      </c>
      <c r="AX46" s="170">
        <f t="shared" si="25"/>
        <v>3100916.0109599996</v>
      </c>
      <c r="AY46" s="170">
        <f t="shared" si="25"/>
        <v>3100916.0109599996</v>
      </c>
      <c r="AZ46" s="170">
        <f t="shared" si="25"/>
        <v>3100916.0109599996</v>
      </c>
      <c r="BA46" s="170">
        <f t="shared" si="25"/>
        <v>3100916.0109599996</v>
      </c>
      <c r="BB46" s="170">
        <f t="shared" si="25"/>
        <v>3100916.0109599996</v>
      </c>
      <c r="BC46" s="170">
        <f t="shared" si="25"/>
        <v>3100916.0109599996</v>
      </c>
      <c r="BD46" s="170">
        <f t="shared" si="25"/>
        <v>3100916.0109599996</v>
      </c>
      <c r="BE46" s="170">
        <f t="shared" si="25"/>
        <v>3100916.0109599996</v>
      </c>
      <c r="BF46" s="170">
        <f t="shared" si="25"/>
        <v>3100916.0109599996</v>
      </c>
      <c r="BG46" s="170">
        <f t="shared" si="25"/>
        <v>3100916.0109599996</v>
      </c>
      <c r="BH46" s="170">
        <f t="shared" si="25"/>
        <v>3100916.0109599996</v>
      </c>
      <c r="BI46" s="170">
        <f t="shared" si="25"/>
        <v>3100916.0109599996</v>
      </c>
      <c r="BJ46" s="170">
        <f t="shared" si="25"/>
        <v>3100916.0109599996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26">F46/1000</f>
        <v>0</v>
      </c>
      <c r="G47" s="170">
        <f t="shared" si="26"/>
        <v>0</v>
      </c>
      <c r="H47" s="170">
        <f t="shared" si="26"/>
        <v>0</v>
      </c>
      <c r="I47" s="170">
        <f t="shared" si="26"/>
        <v>3100.9160109599998</v>
      </c>
      <c r="J47" s="170">
        <f t="shared" si="26"/>
        <v>3100.9160109599998</v>
      </c>
      <c r="K47" s="170">
        <f t="shared" si="26"/>
        <v>3100.9160109599998</v>
      </c>
      <c r="L47" s="170">
        <f t="shared" si="26"/>
        <v>3100.9160109599998</v>
      </c>
      <c r="M47" s="170">
        <f t="shared" si="26"/>
        <v>3100.9160109599998</v>
      </c>
      <c r="N47" s="170">
        <f t="shared" si="26"/>
        <v>3100.9160109599998</v>
      </c>
      <c r="O47" s="170">
        <f t="shared" si="26"/>
        <v>3100.9160109599998</v>
      </c>
      <c r="P47" s="170">
        <f t="shared" si="26"/>
        <v>3100.9160109599998</v>
      </c>
      <c r="Q47" s="170">
        <f t="shared" si="26"/>
        <v>3100.9160109599998</v>
      </c>
      <c r="R47" s="170">
        <f t="shared" si="26"/>
        <v>3100.9160109599998</v>
      </c>
      <c r="S47" s="170">
        <f t="shared" si="26"/>
        <v>3100.9160109599998</v>
      </c>
      <c r="T47" s="170">
        <f t="shared" si="26"/>
        <v>3100.9160109599998</v>
      </c>
      <c r="U47" s="170">
        <f t="shared" si="26"/>
        <v>3100.9160109599998</v>
      </c>
      <c r="V47" s="170">
        <f t="shared" si="26"/>
        <v>3100.9160109599998</v>
      </c>
      <c r="W47" s="183">
        <f t="shared" si="26"/>
        <v>3100.9160109599998</v>
      </c>
      <c r="X47" s="170">
        <f t="shared" si="26"/>
        <v>3100.9160109599998</v>
      </c>
      <c r="Y47" s="170">
        <f t="shared" si="26"/>
        <v>3100.9160109599998</v>
      </c>
      <c r="Z47" s="170">
        <f t="shared" si="26"/>
        <v>3100.9160109599998</v>
      </c>
      <c r="AA47" s="170">
        <f t="shared" si="26"/>
        <v>3100.9160109599998</v>
      </c>
      <c r="AB47" s="170">
        <f t="shared" si="26"/>
        <v>3100.9160109599998</v>
      </c>
      <c r="AC47" s="170">
        <f t="shared" si="26"/>
        <v>3100.9160109599998</v>
      </c>
      <c r="AD47" s="170">
        <f t="shared" si="26"/>
        <v>3100.9160109599998</v>
      </c>
      <c r="AE47" s="170">
        <f t="shared" si="26"/>
        <v>3100.9160109599998</v>
      </c>
      <c r="AF47" s="170">
        <f t="shared" si="26"/>
        <v>3100.9160109599998</v>
      </c>
      <c r="AG47" s="170">
        <f t="shared" si="26"/>
        <v>3100.9160109599998</v>
      </c>
      <c r="AH47" s="170">
        <f t="shared" si="26"/>
        <v>3100.9160109599998</v>
      </c>
      <c r="AI47" s="170">
        <f t="shared" si="26"/>
        <v>3100.9160109599998</v>
      </c>
      <c r="AJ47" s="170">
        <f t="shared" si="26"/>
        <v>3100.9160109599998</v>
      </c>
      <c r="AK47" s="170">
        <f t="shared" si="26"/>
        <v>3100.9160109599998</v>
      </c>
      <c r="AL47" s="170">
        <f t="shared" si="26"/>
        <v>3100.9160109599998</v>
      </c>
      <c r="AM47" s="170">
        <f t="shared" si="26"/>
        <v>3100.9160109599998</v>
      </c>
      <c r="AN47" s="170">
        <f t="shared" si="26"/>
        <v>3100.9160109599998</v>
      </c>
      <c r="AO47" s="170">
        <f t="shared" si="26"/>
        <v>3100.9160109599998</v>
      </c>
      <c r="AP47" s="170">
        <f t="shared" si="26"/>
        <v>3100.9160109599998</v>
      </c>
      <c r="AQ47" s="170">
        <f t="shared" si="26"/>
        <v>3100.9160109599998</v>
      </c>
      <c r="AR47" s="170">
        <f t="shared" si="26"/>
        <v>3100.9160109599998</v>
      </c>
      <c r="AS47" s="170">
        <f t="shared" si="26"/>
        <v>3100.9160109599998</v>
      </c>
      <c r="AT47" s="170">
        <f t="shared" si="26"/>
        <v>3100.9160109599998</v>
      </c>
      <c r="AU47" s="170">
        <f t="shared" si="26"/>
        <v>3100.9160109599998</v>
      </c>
      <c r="AV47" s="170">
        <f t="shared" si="26"/>
        <v>3100.9160109599998</v>
      </c>
      <c r="AW47" s="170">
        <f t="shared" si="26"/>
        <v>3100.9160109599998</v>
      </c>
      <c r="AX47" s="170">
        <f t="shared" si="26"/>
        <v>3100.9160109599998</v>
      </c>
      <c r="AY47" s="170">
        <f t="shared" si="26"/>
        <v>3100.9160109599998</v>
      </c>
      <c r="AZ47" s="170">
        <f t="shared" si="26"/>
        <v>3100.9160109599998</v>
      </c>
      <c r="BA47" s="170">
        <f t="shared" si="26"/>
        <v>3100.9160109599998</v>
      </c>
      <c r="BB47" s="170">
        <f t="shared" si="26"/>
        <v>3100.9160109599998</v>
      </c>
      <c r="BC47" s="170">
        <f t="shared" si="26"/>
        <v>3100.9160109599998</v>
      </c>
      <c r="BD47" s="170">
        <f t="shared" si="26"/>
        <v>3100.9160109599998</v>
      </c>
      <c r="BE47" s="170">
        <f t="shared" si="26"/>
        <v>3100.9160109599998</v>
      </c>
      <c r="BF47" s="170">
        <f t="shared" si="26"/>
        <v>3100.9160109599998</v>
      </c>
      <c r="BG47" s="170">
        <f t="shared" si="26"/>
        <v>3100.9160109599998</v>
      </c>
      <c r="BH47" s="170">
        <f t="shared" si="26"/>
        <v>3100.9160109599998</v>
      </c>
      <c r="BI47" s="170">
        <f t="shared" si="26"/>
        <v>3100.9160109599998</v>
      </c>
      <c r="BJ47" s="170">
        <f t="shared" si="26"/>
        <v>3100.9160109599998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127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127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127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12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12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27">H54+1</f>
        <v>1</v>
      </c>
      <c r="J54" s="72">
        <f t="shared" si="27"/>
        <v>2</v>
      </c>
      <c r="K54" s="72">
        <f t="shared" si="27"/>
        <v>3</v>
      </c>
      <c r="L54" s="72">
        <f t="shared" si="27"/>
        <v>4</v>
      </c>
      <c r="M54" s="72">
        <f t="shared" si="27"/>
        <v>5</v>
      </c>
      <c r="N54" s="72">
        <f t="shared" si="27"/>
        <v>6</v>
      </c>
      <c r="O54" s="72">
        <f t="shared" si="27"/>
        <v>7</v>
      </c>
      <c r="P54" s="72">
        <f t="shared" si="27"/>
        <v>8</v>
      </c>
      <c r="Q54" s="72">
        <f t="shared" si="27"/>
        <v>9</v>
      </c>
      <c r="R54" s="72">
        <f t="shared" si="27"/>
        <v>10</v>
      </c>
      <c r="S54" s="72">
        <f t="shared" si="27"/>
        <v>11</v>
      </c>
      <c r="T54" s="72">
        <f t="shared" si="27"/>
        <v>12</v>
      </c>
      <c r="U54" s="72">
        <f t="shared" si="27"/>
        <v>13</v>
      </c>
      <c r="V54" s="72">
        <f t="shared" si="27"/>
        <v>14</v>
      </c>
      <c r="W54" s="130">
        <f t="shared" si="27"/>
        <v>15</v>
      </c>
      <c r="X54" s="72">
        <f t="shared" si="27"/>
        <v>16</v>
      </c>
      <c r="Y54" s="72">
        <f t="shared" ref="Y54:AN55" si="28">X54+1</f>
        <v>17</v>
      </c>
      <c r="Z54" s="72">
        <f t="shared" si="28"/>
        <v>18</v>
      </c>
      <c r="AA54" s="72">
        <f t="shared" si="28"/>
        <v>19</v>
      </c>
      <c r="AB54" s="72">
        <f t="shared" si="28"/>
        <v>20</v>
      </c>
      <c r="AC54" s="72">
        <f t="shared" si="28"/>
        <v>21</v>
      </c>
      <c r="AD54" s="72">
        <f t="shared" si="28"/>
        <v>22</v>
      </c>
      <c r="AE54" s="72">
        <f t="shared" si="28"/>
        <v>23</v>
      </c>
      <c r="AF54" s="72">
        <f t="shared" si="28"/>
        <v>24</v>
      </c>
      <c r="AG54" s="72">
        <f t="shared" si="28"/>
        <v>25</v>
      </c>
      <c r="AH54" s="72">
        <f t="shared" si="28"/>
        <v>26</v>
      </c>
      <c r="AI54" s="72">
        <f t="shared" si="28"/>
        <v>27</v>
      </c>
      <c r="AJ54" s="72">
        <f t="shared" si="28"/>
        <v>28</v>
      </c>
      <c r="AK54" s="72">
        <f t="shared" si="28"/>
        <v>29</v>
      </c>
      <c r="AL54" s="72">
        <f t="shared" si="28"/>
        <v>30</v>
      </c>
      <c r="AM54" s="72">
        <f t="shared" si="28"/>
        <v>31</v>
      </c>
      <c r="AN54" s="72">
        <f t="shared" si="28"/>
        <v>32</v>
      </c>
      <c r="AO54" s="72">
        <f t="shared" ref="AO54:AV55" si="29">AN54+1</f>
        <v>33</v>
      </c>
      <c r="AP54" s="72">
        <f t="shared" si="29"/>
        <v>34</v>
      </c>
      <c r="AQ54" s="72">
        <f t="shared" si="29"/>
        <v>35</v>
      </c>
      <c r="AR54" s="72">
        <f t="shared" si="29"/>
        <v>36</v>
      </c>
      <c r="AS54" s="72">
        <f t="shared" si="29"/>
        <v>37</v>
      </c>
      <c r="AT54" s="72">
        <f t="shared" si="29"/>
        <v>38</v>
      </c>
      <c r="AU54" s="72">
        <f t="shared" si="29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30">E55+1</f>
        <v>2020</v>
      </c>
      <c r="G55" s="75">
        <f t="shared" si="30"/>
        <v>2021</v>
      </c>
      <c r="H55" s="75">
        <f t="shared" si="30"/>
        <v>2022</v>
      </c>
      <c r="I55" s="75">
        <f t="shared" si="27"/>
        <v>2023</v>
      </c>
      <c r="J55" s="75">
        <f t="shared" si="27"/>
        <v>2024</v>
      </c>
      <c r="K55" s="75">
        <f t="shared" si="27"/>
        <v>2025</v>
      </c>
      <c r="L55" s="75">
        <f t="shared" si="27"/>
        <v>2026</v>
      </c>
      <c r="M55" s="75">
        <f t="shared" si="27"/>
        <v>2027</v>
      </c>
      <c r="N55" s="120">
        <f t="shared" si="27"/>
        <v>2028</v>
      </c>
      <c r="O55" s="75">
        <f t="shared" si="27"/>
        <v>2029</v>
      </c>
      <c r="P55" s="75">
        <f t="shared" si="27"/>
        <v>2030</v>
      </c>
      <c r="Q55" s="75">
        <f t="shared" si="27"/>
        <v>2031</v>
      </c>
      <c r="R55" s="75">
        <f t="shared" si="27"/>
        <v>2032</v>
      </c>
      <c r="S55" s="75">
        <f t="shared" si="27"/>
        <v>2033</v>
      </c>
      <c r="T55" s="75">
        <f t="shared" si="27"/>
        <v>2034</v>
      </c>
      <c r="U55" s="75">
        <f t="shared" si="27"/>
        <v>2035</v>
      </c>
      <c r="V55" s="75">
        <f t="shared" si="27"/>
        <v>2036</v>
      </c>
      <c r="W55" s="75">
        <f t="shared" si="27"/>
        <v>2037</v>
      </c>
      <c r="X55" s="120">
        <f t="shared" si="27"/>
        <v>2038</v>
      </c>
      <c r="Y55" s="75">
        <f t="shared" si="28"/>
        <v>2039</v>
      </c>
      <c r="Z55" s="75">
        <f t="shared" si="28"/>
        <v>2040</v>
      </c>
      <c r="AA55" s="75">
        <f t="shared" si="28"/>
        <v>2041</v>
      </c>
      <c r="AB55" s="75">
        <f t="shared" si="28"/>
        <v>2042</v>
      </c>
      <c r="AC55" s="75">
        <f t="shared" si="28"/>
        <v>2043</v>
      </c>
      <c r="AD55" s="75">
        <f t="shared" si="28"/>
        <v>2044</v>
      </c>
      <c r="AE55" s="75">
        <f t="shared" si="28"/>
        <v>2045</v>
      </c>
      <c r="AF55" s="75">
        <f t="shared" si="28"/>
        <v>2046</v>
      </c>
      <c r="AG55" s="75">
        <f t="shared" si="28"/>
        <v>2047</v>
      </c>
      <c r="AH55" s="75">
        <f t="shared" si="28"/>
        <v>2048</v>
      </c>
      <c r="AI55" s="75">
        <f t="shared" si="28"/>
        <v>2049</v>
      </c>
      <c r="AJ55" s="75">
        <f t="shared" si="28"/>
        <v>2050</v>
      </c>
      <c r="AK55" s="75">
        <f t="shared" si="28"/>
        <v>2051</v>
      </c>
      <c r="AL55" s="75">
        <f t="shared" si="28"/>
        <v>2052</v>
      </c>
      <c r="AM55" s="75">
        <f t="shared" si="28"/>
        <v>2053</v>
      </c>
      <c r="AN55" s="75">
        <f t="shared" si="28"/>
        <v>2054</v>
      </c>
      <c r="AO55" s="75">
        <f t="shared" si="29"/>
        <v>2055</v>
      </c>
      <c r="AP55" s="75">
        <f t="shared" si="29"/>
        <v>2056</v>
      </c>
      <c r="AQ55" s="75">
        <f t="shared" si="29"/>
        <v>2057</v>
      </c>
      <c r="AR55" s="75">
        <f t="shared" si="29"/>
        <v>2058</v>
      </c>
      <c r="AS55" s="75">
        <f t="shared" si="29"/>
        <v>2059</v>
      </c>
      <c r="AT55" s="75">
        <f t="shared" si="29"/>
        <v>2060</v>
      </c>
      <c r="AU55" s="75">
        <f t="shared" si="29"/>
        <v>2061</v>
      </c>
      <c r="AV55" s="75">
        <f t="shared" si="29"/>
        <v>2062</v>
      </c>
    </row>
    <row r="56" spans="1:62" x14ac:dyDescent="0.35">
      <c r="A56" s="74"/>
      <c r="B56" s="73" t="s">
        <v>27</v>
      </c>
      <c r="C56" s="76" t="s">
        <v>135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121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121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121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121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121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121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47920</v>
      </c>
      <c r="D62" s="15"/>
      <c r="E62" s="15"/>
      <c r="F62" s="15"/>
      <c r="G62" s="15"/>
      <c r="H62" s="237">
        <v>47920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22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15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121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121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15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121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121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121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121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121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121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121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76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121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121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199728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121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12.585000000000001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121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121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131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 s="12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31">K79+1</f>
        <v>2026</v>
      </c>
      <c r="M79" s="140">
        <f t="shared" si="31"/>
        <v>2027</v>
      </c>
      <c r="N79" s="140">
        <f t="shared" si="31"/>
        <v>2028</v>
      </c>
      <c r="O79" s="140">
        <f t="shared" si="31"/>
        <v>2029</v>
      </c>
      <c r="P79" s="140">
        <f t="shared" si="31"/>
        <v>2030</v>
      </c>
      <c r="Q79" s="140">
        <f t="shared" si="31"/>
        <v>2031</v>
      </c>
      <c r="R79" s="140">
        <f t="shared" si="31"/>
        <v>2032</v>
      </c>
      <c r="S79" s="140">
        <f t="shared" si="31"/>
        <v>2033</v>
      </c>
      <c r="T79" s="140">
        <f t="shared" si="31"/>
        <v>2034</v>
      </c>
      <c r="U79" s="140">
        <f t="shared" si="31"/>
        <v>2035</v>
      </c>
      <c r="V79" s="140">
        <f t="shared" si="31"/>
        <v>2036</v>
      </c>
      <c r="W79" s="249">
        <f t="shared" si="31"/>
        <v>2037</v>
      </c>
      <c r="X79" s="140">
        <f t="shared" si="31"/>
        <v>2038</v>
      </c>
      <c r="Y79" s="140">
        <f t="shared" si="31"/>
        <v>2039</v>
      </c>
      <c r="Z79" s="140">
        <f t="shared" si="31"/>
        <v>2040</v>
      </c>
      <c r="AA79" s="140">
        <f t="shared" si="31"/>
        <v>2041</v>
      </c>
      <c r="AB79" s="140">
        <f t="shared" si="31"/>
        <v>2042</v>
      </c>
      <c r="AC79" s="140">
        <f t="shared" si="31"/>
        <v>2043</v>
      </c>
      <c r="AD79" s="140">
        <f t="shared" si="31"/>
        <v>2044</v>
      </c>
      <c r="AE79" s="140">
        <f t="shared" si="31"/>
        <v>2045</v>
      </c>
      <c r="AF79" s="140">
        <f t="shared" si="31"/>
        <v>2046</v>
      </c>
      <c r="AG79" s="140">
        <f t="shared" si="31"/>
        <v>2047</v>
      </c>
      <c r="AH79" s="140">
        <f t="shared" si="31"/>
        <v>2048</v>
      </c>
      <c r="AI79" s="140">
        <f t="shared" si="31"/>
        <v>2049</v>
      </c>
      <c r="AJ79" s="140">
        <f t="shared" si="31"/>
        <v>2050</v>
      </c>
      <c r="AK79" s="140">
        <f t="shared" si="31"/>
        <v>2051</v>
      </c>
      <c r="AL79" s="140">
        <f t="shared" si="31"/>
        <v>2052</v>
      </c>
      <c r="AM79" s="140">
        <f t="shared" si="31"/>
        <v>2053</v>
      </c>
      <c r="AN79" s="140">
        <f t="shared" si="31"/>
        <v>2054</v>
      </c>
      <c r="AO79" s="140">
        <f t="shared" si="31"/>
        <v>2055</v>
      </c>
      <c r="AP79" s="140">
        <f t="shared" si="31"/>
        <v>2056</v>
      </c>
      <c r="AQ79" s="140">
        <f t="shared" si="31"/>
        <v>2057</v>
      </c>
      <c r="AR79" s="140">
        <f t="shared" si="31"/>
        <v>2058</v>
      </c>
      <c r="AS79" s="140">
        <f t="shared" si="31"/>
        <v>2059</v>
      </c>
      <c r="AT79" s="140">
        <f t="shared" si="31"/>
        <v>2060</v>
      </c>
      <c r="AU79" s="140">
        <f t="shared" si="31"/>
        <v>2061</v>
      </c>
      <c r="AV79" s="140">
        <f t="shared" si="31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H140</f>
        <v>0</v>
      </c>
      <c r="I81" s="22">
        <f t="shared" ref="I81:AV81" si="32">I140</f>
        <v>24573.012005676781</v>
      </c>
      <c r="J81" s="22">
        <f t="shared" si="32"/>
        <v>20709.628359105358</v>
      </c>
      <c r="K81" s="22">
        <f t="shared" si="32"/>
        <v>21813.123580418047</v>
      </c>
      <c r="L81" s="22">
        <f t="shared" si="32"/>
        <v>20541.563746967877</v>
      </c>
      <c r="M81" s="22">
        <f t="shared" si="32"/>
        <v>22017.805491548581</v>
      </c>
      <c r="N81" s="22">
        <f t="shared" si="32"/>
        <v>20332.059010924928</v>
      </c>
      <c r="O81" s="22">
        <f t="shared" si="32"/>
        <v>21445.610768934985</v>
      </c>
      <c r="P81" s="22">
        <f t="shared" si="32"/>
        <v>20092.24954110022</v>
      </c>
      <c r="Q81" s="22">
        <f t="shared" si="32"/>
        <v>19946.874030097446</v>
      </c>
      <c r="R81" s="22">
        <f t="shared" si="32"/>
        <v>19804.874179676299</v>
      </c>
      <c r="S81" s="22">
        <f t="shared" si="32"/>
        <v>22470.152102376753</v>
      </c>
      <c r="T81" s="22">
        <f t="shared" si="32"/>
        <v>19539.561453868337</v>
      </c>
      <c r="U81" s="22">
        <f t="shared" si="32"/>
        <v>19412.961674408634</v>
      </c>
      <c r="V81" s="22">
        <f t="shared" si="32"/>
        <v>19289.603899615795</v>
      </c>
      <c r="W81" s="132">
        <f t="shared" si="32"/>
        <v>20372.101424923523</v>
      </c>
      <c r="X81" s="22">
        <f t="shared" si="32"/>
        <v>13595.707763415181</v>
      </c>
      <c r="Y81" s="22">
        <f t="shared" si="32"/>
        <v>13760.863694463262</v>
      </c>
      <c r="Z81" s="22">
        <f t="shared" si="32"/>
        <v>13986.736156718147</v>
      </c>
      <c r="AA81" s="22">
        <f t="shared" si="32"/>
        <v>14217.400387729513</v>
      </c>
      <c r="AB81" s="22">
        <f>AB140</f>
        <v>14452.958151001547</v>
      </c>
      <c r="AC81" s="22">
        <f t="shared" si="32"/>
        <v>14693.513373240872</v>
      </c>
      <c r="AD81" s="22">
        <f t="shared" si="32"/>
        <v>14939.172190378211</v>
      </c>
      <c r="AE81" s="22">
        <f t="shared" si="32"/>
        <v>15190.042994569838</v>
      </c>
      <c r="AF81" s="22">
        <f t="shared" si="32"/>
        <v>15446.236482199765</v>
      </c>
      <c r="AG81" s="22">
        <f t="shared" si="32"/>
        <v>15707.865702903895</v>
      </c>
      <c r="AH81" s="22">
        <f t="shared" si="32"/>
        <v>15975.046109637995</v>
      </c>
      <c r="AI81" s="22">
        <f t="shared" si="32"/>
        <v>16247.895609811638</v>
      </c>
      <c r="AJ81" s="22">
        <f t="shared" si="32"/>
        <v>16526.534617510926</v>
      </c>
      <c r="AK81" s="22">
        <f t="shared" si="32"/>
        <v>16811.086106833089</v>
      </c>
      <c r="AL81" s="22">
        <f t="shared" si="32"/>
        <v>17101.675666356747</v>
      </c>
      <c r="AM81" s="22">
        <f>AM140</f>
        <v>17398.431554771949</v>
      </c>
      <c r="AN81" s="22">
        <f t="shared" si="32"/>
        <v>17701.484757694736</v>
      </c>
      <c r="AO81" s="22">
        <f t="shared" si="32"/>
        <v>18010.96904569148</v>
      </c>
      <c r="AP81" s="22">
        <f t="shared" si="32"/>
        <v>18327.021033538724</v>
      </c>
      <c r="AQ81" s="22">
        <f t="shared" si="32"/>
        <v>18649.780240744924</v>
      </c>
      <c r="AR81" s="22">
        <f t="shared" si="32"/>
        <v>18979.389153360909</v>
      </c>
      <c r="AS81" s="22">
        <f t="shared" si="32"/>
        <v>19315.993287106547</v>
      </c>
      <c r="AT81" s="22">
        <f t="shared" si="32"/>
        <v>19659.741251841668</v>
      </c>
      <c r="AU81" s="22">
        <f t="shared" si="32"/>
        <v>20010.784817409869</v>
      </c>
      <c r="AV81" s="22">
        <f t="shared" si="32"/>
        <v>20369.278980884468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22960.067279305567</v>
      </c>
      <c r="J83" s="22">
        <f t="shared" ref="J83:AV83" si="33">J81/(1+$C66)^J78</f>
        <v>18080.141805599182</v>
      </c>
      <c r="K83" s="22">
        <f t="shared" si="33"/>
        <v>17793.531451299124</v>
      </c>
      <c r="L83" s="22">
        <f t="shared" si="33"/>
        <v>15656.423330297846</v>
      </c>
      <c r="M83" s="22">
        <f t="shared" si="33"/>
        <v>15680.064623794344</v>
      </c>
      <c r="N83" s="22">
        <f t="shared" si="33"/>
        <v>13529.132261079474</v>
      </c>
      <c r="O83" s="22">
        <f t="shared" si="33"/>
        <v>13333.426274085325</v>
      </c>
      <c r="P83" s="22">
        <f t="shared" si="33"/>
        <v>11672.03742247861</v>
      </c>
      <c r="Q83" s="22">
        <f t="shared" si="33"/>
        <v>10826.989520800484</v>
      </c>
      <c r="R83" s="22">
        <f t="shared" si="33"/>
        <v>10044.301087189649</v>
      </c>
      <c r="S83" s="22">
        <f t="shared" si="33"/>
        <v>10648.009026745271</v>
      </c>
      <c r="T83" s="22">
        <f t="shared" si="33"/>
        <v>8651.5111952726729</v>
      </c>
      <c r="U83" s="22">
        <f t="shared" si="33"/>
        <v>8031.2606804841325</v>
      </c>
      <c r="V83" s="22">
        <f t="shared" si="33"/>
        <v>7456.4137504916553</v>
      </c>
      <c r="W83" s="132">
        <f t="shared" si="33"/>
        <v>7357.9576204482264</v>
      </c>
      <c r="X83" s="22">
        <f t="shared" si="33"/>
        <v>4588.1545326041623</v>
      </c>
      <c r="Y83" s="22">
        <f t="shared" si="33"/>
        <v>4339.0701599517124</v>
      </c>
      <c r="Z83" s="22">
        <f t="shared" si="33"/>
        <v>4120.8055841522073</v>
      </c>
      <c r="AA83" s="22">
        <f>AA81/(1+$C66)^AA78</f>
        <v>3913.8186688578926</v>
      </c>
      <c r="AB83" s="22">
        <f t="shared" si="33"/>
        <v>3717.5088838269039</v>
      </c>
      <c r="AC83" s="22">
        <f t="shared" si="33"/>
        <v>3531.3087126655405</v>
      </c>
      <c r="AD83" s="22">
        <f t="shared" si="33"/>
        <v>3354.6817794454096</v>
      </c>
      <c r="AE83" s="22">
        <f t="shared" si="33"/>
        <v>3187.1210848234805</v>
      </c>
      <c r="AF83" s="22">
        <f t="shared" si="33"/>
        <v>3028.1473450949711</v>
      </c>
      <c r="AG83" s="22">
        <f t="shared" si="33"/>
        <v>2877.307428011864</v>
      </c>
      <c r="AH83" s="22">
        <f t="shared" si="33"/>
        <v>2734.1728795776808</v>
      </c>
      <c r="AI83" s="22">
        <f t="shared" si="33"/>
        <v>2598.3385363832913</v>
      </c>
      <c r="AJ83" s="22">
        <f t="shared" si="33"/>
        <v>2469.4212183807686</v>
      </c>
      <c r="AK83" s="22">
        <f t="shared" si="33"/>
        <v>2347.0584973036925</v>
      </c>
      <c r="AL83" s="22">
        <f t="shared" si="33"/>
        <v>2230.9075362344929</v>
      </c>
      <c r="AM83" s="22">
        <f t="shared" si="33"/>
        <v>2120.6439960933317</v>
      </c>
      <c r="AN83" s="22">
        <f t="shared" si="33"/>
        <v>2015.961005080009</v>
      </c>
      <c r="AO83" s="22">
        <f t="shared" si="33"/>
        <v>1916.5681873414228</v>
      </c>
      <c r="AP83" s="22">
        <f>AP81/(1+$C66)^AP78</f>
        <v>1822.1907473631802</v>
      </c>
      <c r="AQ83" s="22">
        <f t="shared" si="33"/>
        <v>1732.5686067961144</v>
      </c>
      <c r="AR83" s="22">
        <f t="shared" si="33"/>
        <v>1647.4555906274315</v>
      </c>
      <c r="AS83" s="22">
        <f t="shared" si="33"/>
        <v>1566.6186597929413</v>
      </c>
      <c r="AT83" s="22">
        <f t="shared" si="33"/>
        <v>1489.8371875020375</v>
      </c>
      <c r="AU83" s="22">
        <f t="shared" si="33"/>
        <v>1416.9022767114798</v>
      </c>
      <c r="AV83" s="22">
        <f t="shared" si="33"/>
        <v>1347.6161163383331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SUM(I83:W83)</f>
        <v>191721.26732937156</v>
      </c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NPV(C66,I21:W21)</f>
        <v>1816236.4873928947</v>
      </c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131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H138+H139+H133</f>
        <v>0</v>
      </c>
      <c r="I91" s="22">
        <f>I138+I139+I133</f>
        <v>8250.733585926946</v>
      </c>
      <c r="J91" s="22">
        <f t="shared" ref="J91:AV91" si="34">J138+J139+J133</f>
        <v>7989.8174900164449</v>
      </c>
      <c r="K91" s="22">
        <f t="shared" si="34"/>
        <v>7672.8769862915688</v>
      </c>
      <c r="L91" s="22">
        <f t="shared" si="34"/>
        <v>7355.9364825666908</v>
      </c>
      <c r="M91" s="22">
        <f t="shared" si="34"/>
        <v>7038.9959788418128</v>
      </c>
      <c r="N91" s="22">
        <f t="shared" si="34"/>
        <v>6722.0554751169348</v>
      </c>
      <c r="O91" s="22">
        <f>O138+O139+O133</f>
        <v>6405.1351750258855</v>
      </c>
      <c r="P91" s="22">
        <f t="shared" si="34"/>
        <v>6088.1946713010075</v>
      </c>
      <c r="Q91" s="22">
        <f t="shared" si="34"/>
        <v>5771.2541675761295</v>
      </c>
      <c r="R91" s="22">
        <f t="shared" si="34"/>
        <v>5454.3136638512524</v>
      </c>
      <c r="S91" s="22">
        <f t="shared" si="34"/>
        <v>5137.3731601263744</v>
      </c>
      <c r="T91" s="22">
        <f t="shared" si="34"/>
        <v>4820.4326564014955</v>
      </c>
      <c r="U91" s="22">
        <f>U138+U139+U133</f>
        <v>4503.4921526766175</v>
      </c>
      <c r="V91" s="22">
        <f t="shared" si="34"/>
        <v>4186.5516489517395</v>
      </c>
      <c r="W91" s="132">
        <f t="shared" si="34"/>
        <v>3869.6313488606902</v>
      </c>
      <c r="X91" s="22">
        <f t="shared" si="34"/>
        <v>56.017336542538168</v>
      </c>
      <c r="Y91" s="22">
        <f t="shared" si="34"/>
        <v>-7.0712718399414658E-3</v>
      </c>
      <c r="Z91" s="22">
        <f t="shared" si="34"/>
        <v>-7.0712718399414658E-3</v>
      </c>
      <c r="AA91" s="22">
        <f>AA138+AA139+AA133</f>
        <v>-7.0712718399414658E-3</v>
      </c>
      <c r="AB91" s="22">
        <f t="shared" si="34"/>
        <v>-7.0712718399414658E-3</v>
      </c>
      <c r="AC91" s="22">
        <f t="shared" si="34"/>
        <v>-7.0712718399414658E-3</v>
      </c>
      <c r="AD91" s="22">
        <f t="shared" si="34"/>
        <v>-7.0712718399414658E-3</v>
      </c>
      <c r="AE91" s="22">
        <f t="shared" si="34"/>
        <v>-7.0712718399414658E-3</v>
      </c>
      <c r="AF91" s="22">
        <f t="shared" si="34"/>
        <v>-7.0712718399414658E-3</v>
      </c>
      <c r="AG91" s="22">
        <f>AG138+AG139+AG133</f>
        <v>-7.0712718399414658E-3</v>
      </c>
      <c r="AH91" s="22">
        <f t="shared" si="34"/>
        <v>-7.0712718399414658E-3</v>
      </c>
      <c r="AI91" s="22">
        <f t="shared" si="34"/>
        <v>-7.0712718399414658E-3</v>
      </c>
      <c r="AJ91" s="22">
        <f t="shared" si="34"/>
        <v>-7.0712718399414658E-3</v>
      </c>
      <c r="AK91" s="22">
        <f t="shared" si="34"/>
        <v>-7.0712718399414658E-3</v>
      </c>
      <c r="AL91" s="22">
        <f t="shared" si="34"/>
        <v>-7.0712718399414658E-3</v>
      </c>
      <c r="AM91" s="22">
        <f>AM138+AM139+AM133</f>
        <v>-7.0712718399414658E-3</v>
      </c>
      <c r="AN91" s="22">
        <f t="shared" si="34"/>
        <v>-7.0712718399414658E-3</v>
      </c>
      <c r="AO91" s="22">
        <f t="shared" si="34"/>
        <v>-7.0712718399414658E-3</v>
      </c>
      <c r="AP91" s="22">
        <f t="shared" si="34"/>
        <v>-7.0712718399414658E-3</v>
      </c>
      <c r="AQ91" s="22">
        <f t="shared" si="34"/>
        <v>-7.0712718399414658E-3</v>
      </c>
      <c r="AR91" s="22">
        <f t="shared" si="34"/>
        <v>-7.0712718399414658E-3</v>
      </c>
      <c r="AS91" s="22">
        <f t="shared" si="34"/>
        <v>-7.0712718399414658E-3</v>
      </c>
      <c r="AT91" s="22">
        <f t="shared" si="34"/>
        <v>-7.0712718399414658E-3</v>
      </c>
      <c r="AU91" s="22">
        <f t="shared" si="34"/>
        <v>-7.0712718399414658E-3</v>
      </c>
      <c r="AV91" s="22">
        <f t="shared" si="34"/>
        <v>-7.0712718399414658E-3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C93" s="242"/>
      <c r="D93" s="242"/>
      <c r="E93" s="242"/>
      <c r="F93" s="242"/>
      <c r="G93" s="242"/>
      <c r="H93" s="242"/>
      <c r="I93" s="240">
        <f t="shared" ref="I93:AV93" si="35">I91*1000/$I17/52.14</f>
        <v>2082.1304953079125</v>
      </c>
      <c r="J93" s="240">
        <f t="shared" si="35"/>
        <v>2016.2864883048787</v>
      </c>
      <c r="K93" s="240">
        <f t="shared" si="35"/>
        <v>1936.3043290058065</v>
      </c>
      <c r="L93" s="240">
        <f t="shared" si="35"/>
        <v>1856.3221697067336</v>
      </c>
      <c r="M93" s="240">
        <f t="shared" si="35"/>
        <v>1776.3400104076607</v>
      </c>
      <c r="N93" s="243">
        <f t="shared" si="35"/>
        <v>1696.3578511085877</v>
      </c>
      <c r="O93" s="240">
        <f t="shared" si="35"/>
        <v>1616.3807903382306</v>
      </c>
      <c r="P93" s="240">
        <f t="shared" si="35"/>
        <v>1536.3986310391574</v>
      </c>
      <c r="Q93" s="240">
        <f t="shared" si="35"/>
        <v>1456.4164717400849</v>
      </c>
      <c r="R93" s="240">
        <f t="shared" si="35"/>
        <v>1376.4343124410123</v>
      </c>
      <c r="S93" s="240">
        <f t="shared" si="35"/>
        <v>1296.4521531419393</v>
      </c>
      <c r="T93" s="240">
        <f t="shared" si="35"/>
        <v>1216.4699938428662</v>
      </c>
      <c r="U93" s="240">
        <f t="shared" si="35"/>
        <v>1136.4878345437935</v>
      </c>
      <c r="V93" s="240">
        <f t="shared" si="35"/>
        <v>1056.5056752447206</v>
      </c>
      <c r="W93" s="240">
        <f t="shared" si="35"/>
        <v>976.52861447436317</v>
      </c>
      <c r="X93" s="243">
        <f t="shared" si="35"/>
        <v>14.136367810989183</v>
      </c>
      <c r="Y93" s="240">
        <f t="shared" si="35"/>
        <v>-1.7844850503556887E-3</v>
      </c>
      <c r="Z93" s="240">
        <f t="shared" si="35"/>
        <v>-1.7844850503556887E-3</v>
      </c>
      <c r="AA93" s="240">
        <f t="shared" si="35"/>
        <v>-1.7844850503556887E-3</v>
      </c>
      <c r="AB93" s="240">
        <f t="shared" si="35"/>
        <v>-1.7844850503556887E-3</v>
      </c>
      <c r="AC93" s="240">
        <f t="shared" si="35"/>
        <v>-1.7844850503556887E-3</v>
      </c>
      <c r="AD93" s="240">
        <f t="shared" si="35"/>
        <v>-1.7844850503556887E-3</v>
      </c>
      <c r="AE93" s="240">
        <f t="shared" si="35"/>
        <v>-1.7844850503556887E-3</v>
      </c>
      <c r="AF93" s="240">
        <f t="shared" si="35"/>
        <v>-1.7844850503556887E-3</v>
      </c>
      <c r="AG93" s="240">
        <f t="shared" si="35"/>
        <v>-1.7844850503556887E-3</v>
      </c>
      <c r="AH93" s="240">
        <f t="shared" si="35"/>
        <v>-1.7844850503556887E-3</v>
      </c>
      <c r="AI93" s="240">
        <f t="shared" si="35"/>
        <v>-1.7844850503556887E-3</v>
      </c>
      <c r="AJ93" s="240">
        <f t="shared" si="35"/>
        <v>-1.7844850503556887E-3</v>
      </c>
      <c r="AK93" s="240">
        <f t="shared" si="35"/>
        <v>-1.7844850503556887E-3</v>
      </c>
      <c r="AL93" s="240">
        <f t="shared" si="35"/>
        <v>-1.7844850503556887E-3</v>
      </c>
      <c r="AM93" s="240">
        <f t="shared" si="35"/>
        <v>-1.7844850503556887E-3</v>
      </c>
      <c r="AN93" s="240">
        <f t="shared" si="35"/>
        <v>-1.7844850503556887E-3</v>
      </c>
      <c r="AO93" s="240">
        <f t="shared" si="35"/>
        <v>-1.7844850503556887E-3</v>
      </c>
      <c r="AP93" s="240">
        <f t="shared" si="35"/>
        <v>-1.7844850503556887E-3</v>
      </c>
      <c r="AQ93" s="240">
        <f t="shared" si="35"/>
        <v>-1.7844850503556887E-3</v>
      </c>
      <c r="AR93" s="240">
        <f t="shared" si="35"/>
        <v>-1.7844850503556887E-3</v>
      </c>
      <c r="AS93" s="240">
        <f t="shared" si="35"/>
        <v>-1.7844850503556887E-3</v>
      </c>
      <c r="AT93" s="240">
        <f t="shared" si="35"/>
        <v>-1.7844850503556887E-3</v>
      </c>
      <c r="AU93" s="240">
        <f t="shared" si="35"/>
        <v>-1.7844850503556887E-3</v>
      </c>
      <c r="AV93" s="240">
        <f t="shared" si="35"/>
        <v>-1.7844850503556887E-3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NPV(C66,I91:W91)</f>
        <v>58901.543054415059</v>
      </c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6477.2883227663779</v>
      </c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1634.5891432899225</v>
      </c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36">I130+I131+I132+I136</f>
        <v>9131.8476991526568</v>
      </c>
      <c r="J100" s="22">
        <f t="shared" si="36"/>
        <v>5317.5312661073604</v>
      </c>
      <c r="K100" s="22">
        <f t="shared" si="36"/>
        <v>6502.2358131212977</v>
      </c>
      <c r="L100" s="22">
        <f t="shared" si="36"/>
        <v>5287.9617597956549</v>
      </c>
      <c r="M100" s="22">
        <f t="shared" si="36"/>
        <v>6873.70953412364</v>
      </c>
      <c r="N100" s="22">
        <f t="shared" si="36"/>
        <v>5260.4795726583252</v>
      </c>
      <c r="O100" s="22">
        <f t="shared" si="36"/>
        <v>6446.2723206838446</v>
      </c>
      <c r="P100" s="22">
        <f t="shared" si="36"/>
        <v>5233.0882323900159</v>
      </c>
      <c r="Q100" s="22">
        <f t="shared" si="36"/>
        <v>5220.9277710504521</v>
      </c>
      <c r="R100" s="22">
        <f t="shared" si="36"/>
        <v>5207.7914092042356</v>
      </c>
      <c r="S100" s="22">
        <f t="shared" si="36"/>
        <v>7995.679628841237</v>
      </c>
      <c r="T100" s="22">
        <f t="shared" si="36"/>
        <v>5183.5929215911192</v>
      </c>
      <c r="U100" s="22">
        <f t="shared" si="36"/>
        <v>5172.5317889161397</v>
      </c>
      <c r="V100" s="22">
        <f t="shared" si="36"/>
        <v>5160.4967423078015</v>
      </c>
      <c r="W100" s="132">
        <f t="shared" si="36"/>
        <v>6349.4883034874365</v>
      </c>
      <c r="X100" s="22">
        <f t="shared" si="36"/>
        <v>3171.5070046108062</v>
      </c>
      <c r="Y100" s="22">
        <f t="shared" si="36"/>
        <v>3172.9188244838224</v>
      </c>
      <c r="Z100" s="22">
        <f t="shared" si="36"/>
        <v>3174.3588807542988</v>
      </c>
      <c r="AA100" s="22">
        <f t="shared" si="36"/>
        <v>3175.8277381501848</v>
      </c>
      <c r="AB100" s="22">
        <f t="shared" si="36"/>
        <v>3177.3259726939887</v>
      </c>
      <c r="AC100" s="22">
        <f t="shared" si="36"/>
        <v>3178.8541719286682</v>
      </c>
      <c r="AD100" s="22">
        <f t="shared" si="36"/>
        <v>3180.4129351480415</v>
      </c>
      <c r="AE100" s="22">
        <f t="shared" si="36"/>
        <v>3182.0028736318027</v>
      </c>
      <c r="AF100" s="22">
        <f t="shared" si="36"/>
        <v>3183.6246108852388</v>
      </c>
      <c r="AG100" s="22">
        <f t="shared" si="36"/>
        <v>3185.2787828837436</v>
      </c>
      <c r="AH100" s="22">
        <f t="shared" si="36"/>
        <v>3186.9660383222181</v>
      </c>
      <c r="AI100" s="22">
        <f t="shared" si="36"/>
        <v>3188.6870388694624</v>
      </c>
      <c r="AJ100" s="22">
        <f t="shared" si="36"/>
        <v>3190.442459427652</v>
      </c>
      <c r="AK100" s="22">
        <f t="shared" si="36"/>
        <v>3192.2329883970051</v>
      </c>
      <c r="AL100" s="22">
        <f t="shared" si="36"/>
        <v>3194.0593279457448</v>
      </c>
      <c r="AM100" s="22">
        <f t="shared" si="36"/>
        <v>3195.9221942854601</v>
      </c>
      <c r="AN100" s="22">
        <f t="shared" si="36"/>
        <v>3197.8223179519691</v>
      </c>
      <c r="AO100" s="22">
        <f t="shared" si="36"/>
        <v>3199.7604440918085</v>
      </c>
      <c r="AP100" s="22">
        <f t="shared" si="36"/>
        <v>3201.7373327544447</v>
      </c>
      <c r="AQ100" s="22">
        <f t="shared" si="36"/>
        <v>3203.7537591903338</v>
      </c>
      <c r="AR100" s="22">
        <f t="shared" si="36"/>
        <v>3205.8105141549404</v>
      </c>
      <c r="AS100" s="22">
        <f t="shared" si="36"/>
        <v>3207.9084042188392</v>
      </c>
      <c r="AT100" s="22">
        <f t="shared" si="36"/>
        <v>3210.048252084016</v>
      </c>
      <c r="AU100" s="22">
        <f t="shared" si="36"/>
        <v>3212.2308969064961</v>
      </c>
      <c r="AV100" s="22">
        <f t="shared" si="36"/>
        <v>3214.4571946254264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37">-I32</f>
        <v>-5433</v>
      </c>
      <c r="J101" s="22">
        <f t="shared" si="37"/>
        <v>-1654</v>
      </c>
      <c r="K101" s="22">
        <f t="shared" si="37"/>
        <v>-2874</v>
      </c>
      <c r="L101" s="22">
        <f t="shared" si="37"/>
        <v>-1695</v>
      </c>
      <c r="M101" s="22">
        <f t="shared" si="37"/>
        <v>-3316</v>
      </c>
      <c r="N101" s="22">
        <f t="shared" si="37"/>
        <v>-1738</v>
      </c>
      <c r="O101" s="22">
        <f t="shared" si="37"/>
        <v>-2959</v>
      </c>
      <c r="P101" s="22">
        <f t="shared" si="37"/>
        <v>-1781</v>
      </c>
      <c r="Q101" s="22">
        <f t="shared" si="37"/>
        <v>-1804</v>
      </c>
      <c r="R101" s="22">
        <f t="shared" si="37"/>
        <v>-1826</v>
      </c>
      <c r="S101" s="22">
        <f t="shared" si="37"/>
        <v>-4649</v>
      </c>
      <c r="T101" s="22">
        <f t="shared" si="37"/>
        <v>-1872</v>
      </c>
      <c r="U101" s="22">
        <f t="shared" si="37"/>
        <v>-1896</v>
      </c>
      <c r="V101" s="22">
        <f t="shared" si="37"/>
        <v>-1919</v>
      </c>
      <c r="W101" s="132">
        <f t="shared" si="37"/>
        <v>-3143</v>
      </c>
      <c r="X101" s="22">
        <f t="shared" si="37"/>
        <v>0</v>
      </c>
      <c r="Y101" s="22">
        <f t="shared" si="37"/>
        <v>0</v>
      </c>
      <c r="Z101" s="22">
        <f t="shared" si="37"/>
        <v>0</v>
      </c>
      <c r="AA101" s="22">
        <f t="shared" si="37"/>
        <v>0</v>
      </c>
      <c r="AB101" s="22">
        <f t="shared" si="37"/>
        <v>0</v>
      </c>
      <c r="AC101" s="22">
        <f t="shared" si="37"/>
        <v>0</v>
      </c>
      <c r="AD101" s="22">
        <f t="shared" si="37"/>
        <v>0</v>
      </c>
      <c r="AE101" s="22">
        <f t="shared" si="37"/>
        <v>0</v>
      </c>
      <c r="AF101" s="22">
        <f t="shared" si="37"/>
        <v>0</v>
      </c>
      <c r="AG101" s="22">
        <f t="shared" si="37"/>
        <v>0</v>
      </c>
      <c r="AH101" s="22">
        <f t="shared" si="37"/>
        <v>0</v>
      </c>
      <c r="AI101" s="22">
        <f t="shared" si="37"/>
        <v>0</v>
      </c>
      <c r="AJ101" s="22">
        <f t="shared" si="37"/>
        <v>0</v>
      </c>
      <c r="AK101" s="22">
        <f t="shared" si="37"/>
        <v>0</v>
      </c>
      <c r="AL101" s="22">
        <f t="shared" si="37"/>
        <v>0</v>
      </c>
      <c r="AM101" s="22">
        <f t="shared" si="37"/>
        <v>0</v>
      </c>
      <c r="AN101" s="22">
        <f t="shared" si="37"/>
        <v>0</v>
      </c>
      <c r="AO101" s="22">
        <f t="shared" si="37"/>
        <v>0</v>
      </c>
      <c r="AP101" s="22">
        <f t="shared" si="37"/>
        <v>0</v>
      </c>
      <c r="AQ101" s="22">
        <f t="shared" si="37"/>
        <v>0</v>
      </c>
      <c r="AR101" s="22">
        <f t="shared" si="37"/>
        <v>0</v>
      </c>
      <c r="AS101" s="22">
        <f t="shared" si="37"/>
        <v>0</v>
      </c>
      <c r="AT101" s="22">
        <f t="shared" si="37"/>
        <v>0</v>
      </c>
      <c r="AU101" s="22">
        <f t="shared" si="37"/>
        <v>0</v>
      </c>
      <c r="AV101" s="22">
        <f t="shared" si="37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3698.8476991526568</v>
      </c>
      <c r="J102" s="22">
        <f t="shared" ref="J102:AV102" si="38">J100+J101</f>
        <v>3663.5312661073604</v>
      </c>
      <c r="K102" s="22">
        <f t="shared" si="38"/>
        <v>3628.2358131212977</v>
      </c>
      <c r="L102" s="22">
        <f t="shared" si="38"/>
        <v>3592.9617597956549</v>
      </c>
      <c r="M102" s="22">
        <f t="shared" si="38"/>
        <v>3557.70953412364</v>
      </c>
      <c r="N102" s="22">
        <f t="shared" si="38"/>
        <v>3522.4795726583252</v>
      </c>
      <c r="O102" s="22">
        <f t="shared" si="38"/>
        <v>3487.2723206838446</v>
      </c>
      <c r="P102" s="22">
        <f t="shared" si="38"/>
        <v>3452.0882323900159</v>
      </c>
      <c r="Q102" s="22">
        <f t="shared" si="38"/>
        <v>3416.9277710504521</v>
      </c>
      <c r="R102" s="22">
        <f t="shared" si="38"/>
        <v>3381.7914092042356</v>
      </c>
      <c r="S102" s="22">
        <f t="shared" si="38"/>
        <v>3346.679628841237</v>
      </c>
      <c r="T102" s="22">
        <f t="shared" si="38"/>
        <v>3311.5929215911192</v>
      </c>
      <c r="U102" s="22">
        <f t="shared" si="38"/>
        <v>3276.5317889161397</v>
      </c>
      <c r="V102" s="22">
        <f t="shared" si="38"/>
        <v>3241.4967423078015</v>
      </c>
      <c r="W102" s="132">
        <f t="shared" si="38"/>
        <v>3206.4883034874365</v>
      </c>
      <c r="X102" s="22">
        <f t="shared" si="38"/>
        <v>3171.5070046108062</v>
      </c>
      <c r="Y102" s="22">
        <f t="shared" si="38"/>
        <v>3172.9188244838224</v>
      </c>
      <c r="Z102" s="22">
        <f t="shared" si="38"/>
        <v>3174.3588807542988</v>
      </c>
      <c r="AA102" s="22">
        <f t="shared" si="38"/>
        <v>3175.8277381501848</v>
      </c>
      <c r="AB102" s="22">
        <f t="shared" si="38"/>
        <v>3177.3259726939887</v>
      </c>
      <c r="AC102" s="22">
        <f t="shared" si="38"/>
        <v>3178.8541719286682</v>
      </c>
      <c r="AD102" s="22">
        <f t="shared" si="38"/>
        <v>3180.4129351480415</v>
      </c>
      <c r="AE102" s="22">
        <f t="shared" si="38"/>
        <v>3182.0028736318027</v>
      </c>
      <c r="AF102" s="22">
        <f t="shared" si="38"/>
        <v>3183.6246108852388</v>
      </c>
      <c r="AG102" s="22">
        <f t="shared" si="38"/>
        <v>3185.2787828837436</v>
      </c>
      <c r="AH102" s="22">
        <f t="shared" si="38"/>
        <v>3186.9660383222181</v>
      </c>
      <c r="AI102" s="22">
        <f t="shared" si="38"/>
        <v>3188.6870388694624</v>
      </c>
      <c r="AJ102" s="22">
        <f t="shared" si="38"/>
        <v>3190.442459427652</v>
      </c>
      <c r="AK102" s="22">
        <f t="shared" si="38"/>
        <v>3192.2329883970051</v>
      </c>
      <c r="AL102" s="22">
        <f t="shared" si="38"/>
        <v>3194.0593279457448</v>
      </c>
      <c r="AM102" s="22">
        <f t="shared" si="38"/>
        <v>3195.9221942854601</v>
      </c>
      <c r="AN102" s="22">
        <f t="shared" si="38"/>
        <v>3197.8223179519691</v>
      </c>
      <c r="AO102" s="22">
        <f t="shared" si="38"/>
        <v>3199.7604440918085</v>
      </c>
      <c r="AP102" s="22">
        <f t="shared" si="38"/>
        <v>3201.7373327544447</v>
      </c>
      <c r="AQ102" s="22">
        <f t="shared" si="38"/>
        <v>3203.7537591903338</v>
      </c>
      <c r="AR102" s="22">
        <f t="shared" si="38"/>
        <v>3205.8105141549404</v>
      </c>
      <c r="AS102" s="22">
        <f t="shared" si="38"/>
        <v>3207.9084042188392</v>
      </c>
      <c r="AT102" s="22">
        <f t="shared" si="38"/>
        <v>3210.048252084016</v>
      </c>
      <c r="AU102" s="22">
        <f t="shared" si="38"/>
        <v>3212.2308969064961</v>
      </c>
      <c r="AV102" s="22">
        <f t="shared" si="38"/>
        <v>3214.4571946254264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13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39">I102*1000/$I17/52.14</f>
        <v>933.43016250596997</v>
      </c>
      <c r="J105" s="23">
        <f t="shared" si="39"/>
        <v>924.51781289931978</v>
      </c>
      <c r="K105" s="23">
        <f t="shared" si="39"/>
        <v>915.61075775778215</v>
      </c>
      <c r="L105" s="23">
        <f t="shared" si="39"/>
        <v>906.70910297065973</v>
      </c>
      <c r="M105" s="23">
        <f t="shared" si="39"/>
        <v>897.81295654504072</v>
      </c>
      <c r="N105" s="123">
        <f t="shared" si="39"/>
        <v>888.92242864815501</v>
      </c>
      <c r="O105" s="23">
        <f t="shared" si="39"/>
        <v>880.03763165057751</v>
      </c>
      <c r="P105" s="23">
        <f t="shared" si="39"/>
        <v>871.15868017029447</v>
      </c>
      <c r="Q105" s="23">
        <f t="shared" si="39"/>
        <v>862.28569111765194</v>
      </c>
      <c r="R105" s="23">
        <f t="shared" si="39"/>
        <v>853.41878374120176</v>
      </c>
      <c r="S105" s="23">
        <f t="shared" si="39"/>
        <v>844.5580796744689</v>
      </c>
      <c r="T105" s="23">
        <f t="shared" si="39"/>
        <v>835.70370298364708</v>
      </c>
      <c r="U105" s="23">
        <f t="shared" si="39"/>
        <v>826.85578021625486</v>
      </c>
      <c r="V105" s="23">
        <f t="shared" si="39"/>
        <v>818.01444045076039</v>
      </c>
      <c r="W105" s="23">
        <f t="shared" si="39"/>
        <v>809.17981534720195</v>
      </c>
      <c r="X105" s="123">
        <f t="shared" si="39"/>
        <v>800.35203919881849</v>
      </c>
      <c r="Y105" s="23">
        <f t="shared" si="39"/>
        <v>800.70832184700669</v>
      </c>
      <c r="Z105" s="23">
        <f t="shared" si="39"/>
        <v>801.07173014815839</v>
      </c>
      <c r="AA105" s="23">
        <f t="shared" si="39"/>
        <v>801.44240661533343</v>
      </c>
      <c r="AB105" s="23">
        <f t="shared" si="39"/>
        <v>801.82049661185181</v>
      </c>
      <c r="AC105" s="23">
        <f t="shared" si="39"/>
        <v>802.20614840830058</v>
      </c>
      <c r="AD105" s="23">
        <f t="shared" si="39"/>
        <v>802.59951324067833</v>
      </c>
      <c r="AE105" s="23">
        <f t="shared" si="39"/>
        <v>803.00074536970362</v>
      </c>
      <c r="AF105" s="23">
        <f t="shared" si="39"/>
        <v>803.41000214130952</v>
      </c>
      <c r="AG105" s="23">
        <f t="shared" si="39"/>
        <v>803.8274440483475</v>
      </c>
      <c r="AH105" s="23">
        <f t="shared" si="39"/>
        <v>804.25323479352608</v>
      </c>
      <c r="AI105" s="23">
        <f t="shared" si="39"/>
        <v>804.68754135360825</v>
      </c>
      <c r="AJ105" s="23">
        <f t="shared" si="39"/>
        <v>805.13053404489233</v>
      </c>
      <c r="AK105" s="23">
        <f t="shared" si="39"/>
        <v>805.58238659000187</v>
      </c>
      <c r="AL105" s="23">
        <f t="shared" si="39"/>
        <v>806.0432761860136</v>
      </c>
      <c r="AM105" s="23">
        <f t="shared" si="39"/>
        <v>806.5133835739457</v>
      </c>
      <c r="AN105" s="23">
        <f t="shared" si="39"/>
        <v>806.99289310963627</v>
      </c>
      <c r="AO105" s="23">
        <f t="shared" si="39"/>
        <v>807.48199283604072</v>
      </c>
      <c r="AP105" s="23">
        <f t="shared" si="39"/>
        <v>807.98087455697328</v>
      </c>
      <c r="AQ105" s="23">
        <f t="shared" si="39"/>
        <v>808.48973391232448</v>
      </c>
      <c r="AR105" s="23">
        <f t="shared" si="39"/>
        <v>809.00877045478273</v>
      </c>
      <c r="AS105" s="23">
        <f t="shared" si="39"/>
        <v>809.53818772809018</v>
      </c>
      <c r="AT105" s="23">
        <f t="shared" si="39"/>
        <v>810.07819334686371</v>
      </c>
      <c r="AU105" s="23">
        <f t="shared" si="39"/>
        <v>810.62899907801273</v>
      </c>
      <c r="AV105" s="23">
        <f t="shared" si="39"/>
        <v>811.19082092378471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NPV(C66,I102:W102)</f>
        <v>31792.254261653852</v>
      </c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3496.1324713206213</v>
      </c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882.27355281343284</v>
      </c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131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83"/>
      <c r="AT110" s="83"/>
      <c r="AU110" s="83"/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2" spans="1:64" x14ac:dyDescent="0.35">
      <c r="A112" s="90" t="s">
        <v>0</v>
      </c>
      <c r="B112" s="91"/>
      <c r="C112" s="92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13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51" x14ac:dyDescent="0.35">
      <c r="A113" s="90" t="s">
        <v>131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13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t="s">
        <v>1</v>
      </c>
      <c r="B114" s="83"/>
      <c r="C114" s="83"/>
      <c r="D114" s="94"/>
      <c r="E114" s="83"/>
      <c r="F114" s="83"/>
      <c r="G114" s="83"/>
      <c r="H114" s="95" t="s">
        <v>63</v>
      </c>
      <c r="I114" s="95" t="s">
        <v>63</v>
      </c>
      <c r="J114" s="95" t="s">
        <v>63</v>
      </c>
      <c r="K114" s="95" t="s">
        <v>63</v>
      </c>
      <c r="L114" s="95" t="s">
        <v>63</v>
      </c>
      <c r="M114" s="95" t="s">
        <v>63</v>
      </c>
      <c r="N114" s="95" t="s">
        <v>63</v>
      </c>
      <c r="O114" s="95" t="s">
        <v>63</v>
      </c>
      <c r="P114" s="95" t="s">
        <v>63</v>
      </c>
      <c r="Q114" s="95" t="s">
        <v>63</v>
      </c>
      <c r="R114" s="95" t="s">
        <v>63</v>
      </c>
      <c r="S114" s="95" t="s">
        <v>63</v>
      </c>
      <c r="T114" s="95" t="s">
        <v>63</v>
      </c>
      <c r="U114" s="95" t="s">
        <v>63</v>
      </c>
      <c r="V114" s="95" t="s">
        <v>63</v>
      </c>
      <c r="W114" s="134" t="s">
        <v>63</v>
      </c>
      <c r="X114" s="95" t="s">
        <v>63</v>
      </c>
      <c r="Y114" s="95" t="s">
        <v>63</v>
      </c>
      <c r="Z114" s="95" t="s">
        <v>63</v>
      </c>
      <c r="AA114" s="95" t="s">
        <v>63</v>
      </c>
      <c r="AB114" s="95" t="s">
        <v>63</v>
      </c>
      <c r="AC114" s="95" t="s">
        <v>63</v>
      </c>
      <c r="AD114" s="95" t="s">
        <v>63</v>
      </c>
      <c r="AE114" s="95" t="s">
        <v>63</v>
      </c>
      <c r="AF114" s="95" t="s">
        <v>63</v>
      </c>
      <c r="AG114" s="95" t="s">
        <v>63</v>
      </c>
      <c r="AH114" s="95" t="s">
        <v>63</v>
      </c>
      <c r="AI114" s="95" t="s">
        <v>63</v>
      </c>
      <c r="AJ114" s="95" t="s">
        <v>63</v>
      </c>
      <c r="AK114" s="95" t="s">
        <v>63</v>
      </c>
      <c r="AL114" s="95" t="s">
        <v>63</v>
      </c>
      <c r="AM114" s="95" t="s">
        <v>63</v>
      </c>
      <c r="AN114" s="95" t="s">
        <v>63</v>
      </c>
      <c r="AO114" s="95" t="s">
        <v>63</v>
      </c>
      <c r="AP114" s="95" t="s">
        <v>63</v>
      </c>
      <c r="AQ114" s="95" t="s">
        <v>63</v>
      </c>
      <c r="AR114" s="95" t="s">
        <v>63</v>
      </c>
      <c r="AS114" s="95" t="s">
        <v>63</v>
      </c>
      <c r="AT114" s="95" t="s">
        <v>63</v>
      </c>
      <c r="AU114" s="95" t="s">
        <v>63</v>
      </c>
      <c r="AV114" s="95" t="s">
        <v>63</v>
      </c>
    </row>
    <row r="115" spans="1:51" x14ac:dyDescent="0.35">
      <c r="B115" s="96" t="s">
        <v>64</v>
      </c>
      <c r="C115" s="97"/>
      <c r="D115" s="98">
        <v>2018</v>
      </c>
      <c r="E115" s="98">
        <v>2019</v>
      </c>
      <c r="F115" s="98">
        <v>2020</v>
      </c>
      <c r="G115" s="98">
        <v>2021</v>
      </c>
      <c r="H115" s="98">
        <f>G115+1</f>
        <v>2022</v>
      </c>
      <c r="I115" s="98">
        <f t="shared" ref="I115:AV115" si="40">H115+1</f>
        <v>2023</v>
      </c>
      <c r="J115" s="98">
        <f t="shared" si="40"/>
        <v>2024</v>
      </c>
      <c r="K115" s="98">
        <f t="shared" si="40"/>
        <v>2025</v>
      </c>
      <c r="L115" s="98">
        <f t="shared" si="40"/>
        <v>2026</v>
      </c>
      <c r="M115" s="98">
        <f t="shared" si="40"/>
        <v>2027</v>
      </c>
      <c r="N115" s="98">
        <f t="shared" si="40"/>
        <v>2028</v>
      </c>
      <c r="O115" s="98">
        <f t="shared" si="40"/>
        <v>2029</v>
      </c>
      <c r="P115" s="98">
        <f t="shared" si="40"/>
        <v>2030</v>
      </c>
      <c r="Q115" s="98">
        <f t="shared" si="40"/>
        <v>2031</v>
      </c>
      <c r="R115" s="98">
        <f t="shared" si="40"/>
        <v>2032</v>
      </c>
      <c r="S115" s="98">
        <f t="shared" si="40"/>
        <v>2033</v>
      </c>
      <c r="T115" s="98">
        <f t="shared" si="40"/>
        <v>2034</v>
      </c>
      <c r="U115" s="98">
        <f t="shared" si="40"/>
        <v>2035</v>
      </c>
      <c r="V115" s="98">
        <f t="shared" si="40"/>
        <v>2036</v>
      </c>
      <c r="W115" s="250">
        <f t="shared" si="40"/>
        <v>2037</v>
      </c>
      <c r="X115" s="98">
        <f t="shared" si="40"/>
        <v>2038</v>
      </c>
      <c r="Y115" s="98">
        <f t="shared" si="40"/>
        <v>2039</v>
      </c>
      <c r="Z115" s="98">
        <f t="shared" si="40"/>
        <v>2040</v>
      </c>
      <c r="AA115" s="98">
        <f t="shared" si="40"/>
        <v>2041</v>
      </c>
      <c r="AB115" s="98">
        <f t="shared" si="40"/>
        <v>2042</v>
      </c>
      <c r="AC115" s="98">
        <f t="shared" si="40"/>
        <v>2043</v>
      </c>
      <c r="AD115" s="98">
        <f t="shared" si="40"/>
        <v>2044</v>
      </c>
      <c r="AE115" s="98">
        <f t="shared" si="40"/>
        <v>2045</v>
      </c>
      <c r="AF115" s="98">
        <f t="shared" si="40"/>
        <v>2046</v>
      </c>
      <c r="AG115" s="98">
        <f t="shared" si="40"/>
        <v>2047</v>
      </c>
      <c r="AH115" s="98">
        <f t="shared" si="40"/>
        <v>2048</v>
      </c>
      <c r="AI115" s="98">
        <f t="shared" si="40"/>
        <v>2049</v>
      </c>
      <c r="AJ115" s="98">
        <f t="shared" si="40"/>
        <v>2050</v>
      </c>
      <c r="AK115" s="98">
        <f t="shared" si="40"/>
        <v>2051</v>
      </c>
      <c r="AL115" s="98">
        <f t="shared" si="40"/>
        <v>2052</v>
      </c>
      <c r="AM115" s="98">
        <f t="shared" si="40"/>
        <v>2053</v>
      </c>
      <c r="AN115" s="98">
        <f t="shared" si="40"/>
        <v>2054</v>
      </c>
      <c r="AO115" s="98">
        <f t="shared" si="40"/>
        <v>2055</v>
      </c>
      <c r="AP115" s="98">
        <f t="shared" si="40"/>
        <v>2056</v>
      </c>
      <c r="AQ115" s="98">
        <f t="shared" si="40"/>
        <v>2057</v>
      </c>
      <c r="AR115" s="98">
        <f t="shared" si="40"/>
        <v>2058</v>
      </c>
      <c r="AS115" s="98">
        <f t="shared" si="40"/>
        <v>2059</v>
      </c>
      <c r="AT115" s="98">
        <f t="shared" si="40"/>
        <v>2060</v>
      </c>
      <c r="AU115" s="98">
        <f t="shared" si="40"/>
        <v>2061</v>
      </c>
      <c r="AV115" s="98">
        <f t="shared" si="40"/>
        <v>2062</v>
      </c>
      <c r="AW115" s="97"/>
    </row>
    <row r="116" spans="1:51" x14ac:dyDescent="0.35">
      <c r="B116" t="s">
        <v>65</v>
      </c>
      <c r="C116" s="99"/>
      <c r="D116" s="22"/>
      <c r="E116" s="22"/>
      <c r="F116" s="206"/>
      <c r="G116" s="206"/>
      <c r="H116" s="206">
        <f t="shared" ref="H116:AV116" si="41">+$I$159</f>
        <v>52450.148087075242</v>
      </c>
      <c r="I116" s="206">
        <f t="shared" si="41"/>
        <v>52450.148087075242</v>
      </c>
      <c r="J116" s="206">
        <f t="shared" si="41"/>
        <v>52450.148087075242</v>
      </c>
      <c r="K116" s="206">
        <f t="shared" si="41"/>
        <v>52450.148087075242</v>
      </c>
      <c r="L116" s="206">
        <f t="shared" si="41"/>
        <v>52450.148087075242</v>
      </c>
      <c r="M116" s="206">
        <f t="shared" si="41"/>
        <v>52450.148087075242</v>
      </c>
      <c r="N116" s="206">
        <f t="shared" si="41"/>
        <v>52450.148087075242</v>
      </c>
      <c r="O116" s="206">
        <f t="shared" si="41"/>
        <v>52450.148087075242</v>
      </c>
      <c r="P116" s="206">
        <f t="shared" si="41"/>
        <v>52450.148087075242</v>
      </c>
      <c r="Q116" s="206">
        <f t="shared" si="41"/>
        <v>52450.148087075242</v>
      </c>
      <c r="R116" s="206">
        <f t="shared" si="41"/>
        <v>52450.148087075242</v>
      </c>
      <c r="S116" s="206">
        <f t="shared" si="41"/>
        <v>52450.148087075242</v>
      </c>
      <c r="T116" s="206">
        <f t="shared" si="41"/>
        <v>52450.148087075242</v>
      </c>
      <c r="U116" s="206">
        <f t="shared" si="41"/>
        <v>52450.148087075242</v>
      </c>
      <c r="V116" s="206">
        <f t="shared" si="41"/>
        <v>52450.148087075242</v>
      </c>
      <c r="W116" s="207">
        <f t="shared" si="41"/>
        <v>52450.148087075242</v>
      </c>
      <c r="X116" s="206">
        <f t="shared" si="41"/>
        <v>52450.148087075242</v>
      </c>
      <c r="Y116" s="206">
        <f t="shared" si="41"/>
        <v>52450.148087075242</v>
      </c>
      <c r="Z116" s="206">
        <f t="shared" si="41"/>
        <v>52450.148087075242</v>
      </c>
      <c r="AA116" s="206">
        <f t="shared" si="41"/>
        <v>52450.148087075242</v>
      </c>
      <c r="AB116" s="206">
        <f t="shared" si="41"/>
        <v>52450.148087075242</v>
      </c>
      <c r="AC116" s="206">
        <f t="shared" si="41"/>
        <v>52450.148087075242</v>
      </c>
      <c r="AD116" s="206">
        <f t="shared" si="41"/>
        <v>52450.148087075242</v>
      </c>
      <c r="AE116" s="206">
        <f t="shared" si="41"/>
        <v>52450.148087075242</v>
      </c>
      <c r="AF116" s="206">
        <f t="shared" si="41"/>
        <v>52450.148087075242</v>
      </c>
      <c r="AG116" s="206">
        <f t="shared" si="41"/>
        <v>52450.148087075242</v>
      </c>
      <c r="AH116" s="206">
        <f t="shared" si="41"/>
        <v>52450.148087075242</v>
      </c>
      <c r="AI116" s="206">
        <f t="shared" si="41"/>
        <v>52450.148087075242</v>
      </c>
      <c r="AJ116" s="206">
        <f t="shared" si="41"/>
        <v>52450.148087075242</v>
      </c>
      <c r="AK116" s="206">
        <f t="shared" si="41"/>
        <v>52450.148087075242</v>
      </c>
      <c r="AL116" s="206">
        <f t="shared" si="41"/>
        <v>52450.148087075242</v>
      </c>
      <c r="AM116" s="206">
        <f t="shared" si="41"/>
        <v>52450.148087075242</v>
      </c>
      <c r="AN116" s="206">
        <f t="shared" si="41"/>
        <v>52450.148087075242</v>
      </c>
      <c r="AO116" s="206">
        <f t="shared" si="41"/>
        <v>52450.148087075242</v>
      </c>
      <c r="AP116" s="206">
        <f t="shared" si="41"/>
        <v>52450.148087075242</v>
      </c>
      <c r="AQ116" s="206">
        <f t="shared" si="41"/>
        <v>52450.148087075242</v>
      </c>
      <c r="AR116" s="206">
        <f t="shared" si="41"/>
        <v>52450.148087075242</v>
      </c>
      <c r="AS116" s="206">
        <f t="shared" si="41"/>
        <v>52450.148087075242</v>
      </c>
      <c r="AT116" s="206">
        <f t="shared" si="41"/>
        <v>52450.148087075242</v>
      </c>
      <c r="AU116" s="206">
        <f t="shared" si="41"/>
        <v>52450.148087075242</v>
      </c>
      <c r="AV116" s="206">
        <f t="shared" si="41"/>
        <v>52450.148087075242</v>
      </c>
      <c r="AW116" s="205"/>
      <c r="AX116" s="86"/>
      <c r="AY116" s="86"/>
    </row>
    <row r="117" spans="1:51" x14ac:dyDescent="0.35">
      <c r="B117" t="s">
        <v>66</v>
      </c>
      <c r="C117" s="99"/>
      <c r="D117" s="100"/>
      <c r="E117" s="100"/>
      <c r="F117" s="203"/>
      <c r="G117" s="203">
        <v>0</v>
      </c>
      <c r="H117" s="203">
        <f>-H175</f>
        <v>0</v>
      </c>
      <c r="I117" s="203">
        <f t="shared" ref="I117:AV117" si="42">-I175</f>
        <v>-3496.6765391383492</v>
      </c>
      <c r="J117" s="203">
        <f t="shared" si="42"/>
        <v>-6993.3530782766984</v>
      </c>
      <c r="K117" s="203">
        <f t="shared" si="42"/>
        <v>-10490.029617415048</v>
      </c>
      <c r="L117" s="203">
        <f t="shared" si="42"/>
        <v>-13986.706156553397</v>
      </c>
      <c r="M117" s="203">
        <f t="shared" si="42"/>
        <v>-17483.382695691747</v>
      </c>
      <c r="N117" s="203">
        <f t="shared" si="42"/>
        <v>-20980.059234830096</v>
      </c>
      <c r="O117" s="203">
        <f t="shared" si="42"/>
        <v>-24476.735773968445</v>
      </c>
      <c r="P117" s="203">
        <f t="shared" si="42"/>
        <v>-27973.412313106794</v>
      </c>
      <c r="Q117" s="203">
        <f t="shared" si="42"/>
        <v>-31470.088852245142</v>
      </c>
      <c r="R117" s="203">
        <f t="shared" si="42"/>
        <v>-34966.765391383495</v>
      </c>
      <c r="S117" s="203">
        <f t="shared" si="42"/>
        <v>-38463.441930521847</v>
      </c>
      <c r="T117" s="203">
        <f t="shared" si="42"/>
        <v>-41960.118469660199</v>
      </c>
      <c r="U117" s="203">
        <f t="shared" si="42"/>
        <v>-45456.795008798552</v>
      </c>
      <c r="V117" s="203">
        <f t="shared" si="42"/>
        <v>-48953.471547936904</v>
      </c>
      <c r="W117" s="204">
        <f t="shared" si="42"/>
        <v>-52450.148087075257</v>
      </c>
      <c r="X117" s="203">
        <f t="shared" si="42"/>
        <v>-52450.148087075257</v>
      </c>
      <c r="Y117" s="203">
        <f t="shared" si="42"/>
        <v>-52450.148087075257</v>
      </c>
      <c r="Z117" s="203">
        <f t="shared" si="42"/>
        <v>-52450.148087075257</v>
      </c>
      <c r="AA117" s="203">
        <f t="shared" si="42"/>
        <v>-52450.148087075257</v>
      </c>
      <c r="AB117" s="203">
        <f t="shared" si="42"/>
        <v>-52450.148087075257</v>
      </c>
      <c r="AC117" s="203">
        <f t="shared" si="42"/>
        <v>-52450.148087075257</v>
      </c>
      <c r="AD117" s="203">
        <f t="shared" si="42"/>
        <v>-52450.148087075257</v>
      </c>
      <c r="AE117" s="203">
        <f t="shared" si="42"/>
        <v>-52450.148087075257</v>
      </c>
      <c r="AF117" s="203">
        <f t="shared" si="42"/>
        <v>-52450.148087075257</v>
      </c>
      <c r="AG117" s="203">
        <f t="shared" si="42"/>
        <v>-52450.148087075257</v>
      </c>
      <c r="AH117" s="203">
        <f t="shared" si="42"/>
        <v>-52450.148087075257</v>
      </c>
      <c r="AI117" s="203">
        <f t="shared" si="42"/>
        <v>-52450.148087075257</v>
      </c>
      <c r="AJ117" s="203">
        <f t="shared" si="42"/>
        <v>-52450.148087075257</v>
      </c>
      <c r="AK117" s="203">
        <f t="shared" si="42"/>
        <v>-52450.148087075257</v>
      </c>
      <c r="AL117" s="203">
        <f t="shared" si="42"/>
        <v>-52450.148087075257</v>
      </c>
      <c r="AM117" s="203">
        <f t="shared" si="42"/>
        <v>-52450.148087075257</v>
      </c>
      <c r="AN117" s="203">
        <f t="shared" si="42"/>
        <v>-52450.148087075257</v>
      </c>
      <c r="AO117" s="203">
        <f t="shared" si="42"/>
        <v>-52450.148087075257</v>
      </c>
      <c r="AP117" s="203">
        <f t="shared" si="42"/>
        <v>-52450.148087075257</v>
      </c>
      <c r="AQ117" s="203">
        <f t="shared" si="42"/>
        <v>-52450.148087075257</v>
      </c>
      <c r="AR117" s="203">
        <f t="shared" si="42"/>
        <v>-52450.148087075257</v>
      </c>
      <c r="AS117" s="203">
        <f t="shared" si="42"/>
        <v>-52450.148087075257</v>
      </c>
      <c r="AT117" s="203">
        <f t="shared" si="42"/>
        <v>-52450.148087075257</v>
      </c>
      <c r="AU117" s="203">
        <f t="shared" si="42"/>
        <v>-52450.148087075257</v>
      </c>
      <c r="AV117" s="203">
        <f t="shared" si="42"/>
        <v>-52450.148087075257</v>
      </c>
      <c r="AW117" s="205"/>
      <c r="AX117" s="86"/>
      <c r="AY117" s="86"/>
    </row>
    <row r="118" spans="1:51" x14ac:dyDescent="0.35">
      <c r="B118" t="s">
        <v>67</v>
      </c>
      <c r="C118" s="99"/>
      <c r="D118" s="22">
        <f>+D116+D117</f>
        <v>0</v>
      </c>
      <c r="E118" s="22">
        <f>+E116+E117</f>
        <v>0</v>
      </c>
      <c r="F118" s="206">
        <f>+F116+F117</f>
        <v>0</v>
      </c>
      <c r="G118" s="206">
        <f>+G116+G117</f>
        <v>0</v>
      </c>
      <c r="H118" s="206">
        <f>+H116+H117</f>
        <v>52450.148087075242</v>
      </c>
      <c r="I118" s="206">
        <f t="shared" ref="I118:AV118" si="43">+I116+I117</f>
        <v>48953.47154793689</v>
      </c>
      <c r="J118" s="206">
        <f t="shared" si="43"/>
        <v>45456.795008798545</v>
      </c>
      <c r="K118" s="206">
        <f t="shared" si="43"/>
        <v>41960.118469660192</v>
      </c>
      <c r="L118" s="206">
        <f t="shared" si="43"/>
        <v>38463.441930521847</v>
      </c>
      <c r="M118" s="206">
        <f t="shared" si="43"/>
        <v>34966.765391383495</v>
      </c>
      <c r="N118" s="206">
        <f t="shared" si="43"/>
        <v>31470.088852245146</v>
      </c>
      <c r="O118" s="206">
        <f t="shared" si="43"/>
        <v>27973.412313106797</v>
      </c>
      <c r="P118" s="206">
        <f t="shared" si="43"/>
        <v>24476.735773968448</v>
      </c>
      <c r="Q118" s="206">
        <f t="shared" si="43"/>
        <v>20980.0592348301</v>
      </c>
      <c r="R118" s="206">
        <f t="shared" si="43"/>
        <v>17483.382695691747</v>
      </c>
      <c r="S118" s="206">
        <f t="shared" si="43"/>
        <v>13986.706156553395</v>
      </c>
      <c r="T118" s="206">
        <f t="shared" si="43"/>
        <v>10490.029617415043</v>
      </c>
      <c r="U118" s="206">
        <f t="shared" si="43"/>
        <v>6993.3530782766902</v>
      </c>
      <c r="V118" s="206">
        <f t="shared" si="43"/>
        <v>3496.6765391383378</v>
      </c>
      <c r="W118" s="207">
        <f t="shared" si="43"/>
        <v>0</v>
      </c>
      <c r="X118" s="206">
        <f t="shared" si="43"/>
        <v>0</v>
      </c>
      <c r="Y118" s="206">
        <f t="shared" si="43"/>
        <v>0</v>
      </c>
      <c r="Z118" s="206">
        <f t="shared" si="43"/>
        <v>0</v>
      </c>
      <c r="AA118" s="206">
        <f t="shared" si="43"/>
        <v>0</v>
      </c>
      <c r="AB118" s="206">
        <f t="shared" si="43"/>
        <v>0</v>
      </c>
      <c r="AC118" s="206">
        <f t="shared" si="43"/>
        <v>0</v>
      </c>
      <c r="AD118" s="206">
        <f t="shared" si="43"/>
        <v>0</v>
      </c>
      <c r="AE118" s="206">
        <f t="shared" si="43"/>
        <v>0</v>
      </c>
      <c r="AF118" s="206">
        <f t="shared" si="43"/>
        <v>0</v>
      </c>
      <c r="AG118" s="206">
        <f t="shared" si="43"/>
        <v>0</v>
      </c>
      <c r="AH118" s="206">
        <f t="shared" si="43"/>
        <v>0</v>
      </c>
      <c r="AI118" s="206">
        <f t="shared" si="43"/>
        <v>0</v>
      </c>
      <c r="AJ118" s="206">
        <f t="shared" si="43"/>
        <v>0</v>
      </c>
      <c r="AK118" s="206">
        <f t="shared" si="43"/>
        <v>0</v>
      </c>
      <c r="AL118" s="206">
        <f t="shared" si="43"/>
        <v>0</v>
      </c>
      <c r="AM118" s="206">
        <f t="shared" si="43"/>
        <v>0</v>
      </c>
      <c r="AN118" s="206">
        <f t="shared" si="43"/>
        <v>0</v>
      </c>
      <c r="AO118" s="206">
        <f t="shared" si="43"/>
        <v>0</v>
      </c>
      <c r="AP118" s="206">
        <f t="shared" si="43"/>
        <v>0</v>
      </c>
      <c r="AQ118" s="206">
        <f t="shared" si="43"/>
        <v>0</v>
      </c>
      <c r="AR118" s="206">
        <f t="shared" si="43"/>
        <v>0</v>
      </c>
      <c r="AS118" s="206">
        <f t="shared" si="43"/>
        <v>0</v>
      </c>
      <c r="AT118" s="206">
        <f t="shared" si="43"/>
        <v>0</v>
      </c>
      <c r="AU118" s="206">
        <f t="shared" si="43"/>
        <v>0</v>
      </c>
      <c r="AV118" s="206">
        <f t="shared" si="43"/>
        <v>0</v>
      </c>
      <c r="AW118" s="205"/>
      <c r="AX118" s="86"/>
      <c r="AY118" s="86"/>
    </row>
    <row r="119" spans="1:51" x14ac:dyDescent="0.35">
      <c r="C119" s="99"/>
      <c r="D119" s="22"/>
      <c r="E119" s="22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208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  <c r="AW119" s="209"/>
      <c r="AX119" s="86"/>
      <c r="AY119" s="86"/>
    </row>
    <row r="120" spans="1:51" x14ac:dyDescent="0.35">
      <c r="B120" t="s">
        <v>68</v>
      </c>
      <c r="C120" s="99"/>
      <c r="D120" s="22"/>
      <c r="E120" s="22"/>
      <c r="F120" s="206"/>
      <c r="G120" s="206">
        <f>-G185</f>
        <v>0</v>
      </c>
      <c r="H120" s="206">
        <f>-H185</f>
        <v>-256.66866633160402</v>
      </c>
      <c r="I120" s="206">
        <f t="shared" ref="I120:AV120" si="44">-I185</f>
        <v>-239.59439026221366</v>
      </c>
      <c r="J120" s="206">
        <f t="shared" si="44"/>
        <v>-222.52011419282331</v>
      </c>
      <c r="K120" s="206">
        <f t="shared" si="44"/>
        <v>-205.44583812343299</v>
      </c>
      <c r="L120" s="206">
        <f t="shared" si="44"/>
        <v>-188.37156205404264</v>
      </c>
      <c r="M120" s="206">
        <f t="shared" si="44"/>
        <v>-171.29728598465229</v>
      </c>
      <c r="N120" s="206">
        <f t="shared" si="44"/>
        <v>-154.00119979896249</v>
      </c>
      <c r="O120" s="206">
        <f t="shared" si="44"/>
        <v>-136.92692372957214</v>
      </c>
      <c r="P120" s="206">
        <f t="shared" si="44"/>
        <v>-119.85264766018179</v>
      </c>
      <c r="Q120" s="206">
        <f t="shared" si="44"/>
        <v>-102.77837159079142</v>
      </c>
      <c r="R120" s="206">
        <f t="shared" si="44"/>
        <v>-85.704095521401058</v>
      </c>
      <c r="S120" s="206">
        <f t="shared" si="44"/>
        <v>-68.629819452010707</v>
      </c>
      <c r="T120" s="206">
        <f t="shared" si="44"/>
        <v>-51.555543382620343</v>
      </c>
      <c r="U120" s="206">
        <f t="shared" si="44"/>
        <v>-34.481267313229985</v>
      </c>
      <c r="V120" s="206">
        <f t="shared" si="44"/>
        <v>-17.185181127540279</v>
      </c>
      <c r="W120" s="207">
        <f t="shared" si="44"/>
        <v>-7.7633540705150245E-2</v>
      </c>
      <c r="X120" s="206">
        <f t="shared" si="44"/>
        <v>-7.7633540705150245E-2</v>
      </c>
      <c r="Y120" s="206">
        <f t="shared" si="44"/>
        <v>-7.7633540705150245E-2</v>
      </c>
      <c r="Z120" s="206">
        <f t="shared" si="44"/>
        <v>-7.7633540705150245E-2</v>
      </c>
      <c r="AA120" s="206">
        <f t="shared" si="44"/>
        <v>-7.7633540705150245E-2</v>
      </c>
      <c r="AB120" s="206">
        <f t="shared" si="44"/>
        <v>-7.7633540705150245E-2</v>
      </c>
      <c r="AC120" s="206">
        <f t="shared" si="44"/>
        <v>-7.7633540705150245E-2</v>
      </c>
      <c r="AD120" s="206">
        <f t="shared" si="44"/>
        <v>-7.7633540705150245E-2</v>
      </c>
      <c r="AE120" s="206">
        <f t="shared" si="44"/>
        <v>-7.7633540705150245E-2</v>
      </c>
      <c r="AF120" s="206">
        <f t="shared" si="44"/>
        <v>-7.7633540705150245E-2</v>
      </c>
      <c r="AG120" s="206">
        <f t="shared" si="44"/>
        <v>-7.7633540705150245E-2</v>
      </c>
      <c r="AH120" s="206">
        <f t="shared" si="44"/>
        <v>-7.7633540705150245E-2</v>
      </c>
      <c r="AI120" s="206">
        <f t="shared" si="44"/>
        <v>-7.7633540705150245E-2</v>
      </c>
      <c r="AJ120" s="206">
        <f t="shared" si="44"/>
        <v>-7.7633540705150245E-2</v>
      </c>
      <c r="AK120" s="206">
        <f t="shared" si="44"/>
        <v>-7.7633540705150245E-2</v>
      </c>
      <c r="AL120" s="206">
        <f t="shared" si="44"/>
        <v>-7.7633540705150245E-2</v>
      </c>
      <c r="AM120" s="206">
        <f t="shared" si="44"/>
        <v>-7.7633540705150245E-2</v>
      </c>
      <c r="AN120" s="206">
        <f t="shared" si="44"/>
        <v>-7.7633540705150245E-2</v>
      </c>
      <c r="AO120" s="206">
        <f t="shared" si="44"/>
        <v>-7.7633540705150245E-2</v>
      </c>
      <c r="AP120" s="206">
        <f t="shared" si="44"/>
        <v>-7.7633540705150245E-2</v>
      </c>
      <c r="AQ120" s="206">
        <f t="shared" si="44"/>
        <v>-7.7633540705150245E-2</v>
      </c>
      <c r="AR120" s="206">
        <f t="shared" si="44"/>
        <v>-7.7633540705150245E-2</v>
      </c>
      <c r="AS120" s="206">
        <f t="shared" si="44"/>
        <v>-7.7633540705150245E-2</v>
      </c>
      <c r="AT120" s="206">
        <f t="shared" si="44"/>
        <v>-7.7633540705150245E-2</v>
      </c>
      <c r="AU120" s="206">
        <f t="shared" si="44"/>
        <v>-7.7633540705150245E-2</v>
      </c>
      <c r="AV120" s="206">
        <f t="shared" si="44"/>
        <v>-7.7633540705150245E-2</v>
      </c>
      <c r="AW120" s="205"/>
      <c r="AX120" s="86"/>
      <c r="AY120" s="86"/>
    </row>
    <row r="121" spans="1:51" x14ac:dyDescent="0.35">
      <c r="B121" t="s">
        <v>69</v>
      </c>
      <c r="C121" s="99"/>
      <c r="D121" s="101">
        <f t="shared" ref="D121:AI121" si="45">SUM(D118:D120)</f>
        <v>0</v>
      </c>
      <c r="E121" s="101">
        <f t="shared" si="45"/>
        <v>0</v>
      </c>
      <c r="F121" s="210">
        <f t="shared" si="45"/>
        <v>0</v>
      </c>
      <c r="G121" s="210">
        <f t="shared" si="45"/>
        <v>0</v>
      </c>
      <c r="H121" s="210">
        <f t="shared" si="45"/>
        <v>52193.479420743635</v>
      </c>
      <c r="I121" s="210">
        <f t="shared" si="45"/>
        <v>48713.877157674673</v>
      </c>
      <c r="J121" s="210">
        <f t="shared" si="45"/>
        <v>45234.274894605718</v>
      </c>
      <c r="K121" s="210">
        <f t="shared" si="45"/>
        <v>41754.672631536756</v>
      </c>
      <c r="L121" s="210">
        <f t="shared" si="45"/>
        <v>38275.070368467801</v>
      </c>
      <c r="M121" s="210">
        <f t="shared" si="45"/>
        <v>34795.468105398839</v>
      </c>
      <c r="N121" s="210">
        <f t="shared" si="45"/>
        <v>31316.087652446182</v>
      </c>
      <c r="O121" s="210">
        <f t="shared" si="45"/>
        <v>27836.485389377223</v>
      </c>
      <c r="P121" s="210">
        <f t="shared" si="45"/>
        <v>24356.883126308268</v>
      </c>
      <c r="Q121" s="210">
        <f t="shared" si="45"/>
        <v>20877.28086323931</v>
      </c>
      <c r="R121" s="210">
        <f t="shared" si="45"/>
        <v>17397.678600170348</v>
      </c>
      <c r="S121" s="210">
        <f t="shared" si="45"/>
        <v>13918.076337101384</v>
      </c>
      <c r="T121" s="210">
        <f t="shared" si="45"/>
        <v>10438.474074032421</v>
      </c>
      <c r="U121" s="210">
        <f t="shared" si="45"/>
        <v>6958.8718109634601</v>
      </c>
      <c r="V121" s="210">
        <f t="shared" si="45"/>
        <v>3479.4913580107977</v>
      </c>
      <c r="W121" s="211">
        <f t="shared" si="45"/>
        <v>-7.7633540705150245E-2</v>
      </c>
      <c r="X121" s="210">
        <f t="shared" si="45"/>
        <v>-7.7633540705150245E-2</v>
      </c>
      <c r="Y121" s="210">
        <f t="shared" si="45"/>
        <v>-7.7633540705150245E-2</v>
      </c>
      <c r="Z121" s="210">
        <f t="shared" si="45"/>
        <v>-7.7633540705150245E-2</v>
      </c>
      <c r="AA121" s="210">
        <f t="shared" si="45"/>
        <v>-7.7633540705150245E-2</v>
      </c>
      <c r="AB121" s="210">
        <f t="shared" si="45"/>
        <v>-7.7633540705150245E-2</v>
      </c>
      <c r="AC121" s="210">
        <f t="shared" si="45"/>
        <v>-7.7633540705150245E-2</v>
      </c>
      <c r="AD121" s="210">
        <f t="shared" si="45"/>
        <v>-7.7633540705150245E-2</v>
      </c>
      <c r="AE121" s="210">
        <f t="shared" si="45"/>
        <v>-7.7633540705150245E-2</v>
      </c>
      <c r="AF121" s="210">
        <f t="shared" si="45"/>
        <v>-7.7633540705150245E-2</v>
      </c>
      <c r="AG121" s="210">
        <f t="shared" si="45"/>
        <v>-7.7633540705150245E-2</v>
      </c>
      <c r="AH121" s="210">
        <f t="shared" si="45"/>
        <v>-7.7633540705150245E-2</v>
      </c>
      <c r="AI121" s="210">
        <f t="shared" si="45"/>
        <v>-7.7633540705150245E-2</v>
      </c>
      <c r="AJ121" s="210">
        <f t="shared" ref="AJ121:AV121" si="46">SUM(AJ118:AJ120)</f>
        <v>-7.7633540705150245E-2</v>
      </c>
      <c r="AK121" s="210">
        <f t="shared" si="46"/>
        <v>-7.7633540705150245E-2</v>
      </c>
      <c r="AL121" s="210">
        <f t="shared" si="46"/>
        <v>-7.7633540705150245E-2</v>
      </c>
      <c r="AM121" s="210">
        <f t="shared" si="46"/>
        <v>-7.7633540705150245E-2</v>
      </c>
      <c r="AN121" s="210">
        <f t="shared" si="46"/>
        <v>-7.7633540705150245E-2</v>
      </c>
      <c r="AO121" s="210">
        <f t="shared" si="46"/>
        <v>-7.7633540705150245E-2</v>
      </c>
      <c r="AP121" s="210">
        <f t="shared" si="46"/>
        <v>-7.7633540705150245E-2</v>
      </c>
      <c r="AQ121" s="210">
        <f t="shared" si="46"/>
        <v>-7.7633540705150245E-2</v>
      </c>
      <c r="AR121" s="210">
        <f t="shared" si="46"/>
        <v>-7.7633540705150245E-2</v>
      </c>
      <c r="AS121" s="210">
        <f t="shared" si="46"/>
        <v>-7.7633540705150245E-2</v>
      </c>
      <c r="AT121" s="210">
        <f t="shared" si="46"/>
        <v>-7.7633540705150245E-2</v>
      </c>
      <c r="AU121" s="210">
        <f t="shared" si="46"/>
        <v>-7.7633540705150245E-2</v>
      </c>
      <c r="AV121" s="210">
        <f t="shared" si="46"/>
        <v>-7.7633540705150245E-2</v>
      </c>
      <c r="AW121" s="205"/>
      <c r="AX121" s="86"/>
      <c r="AY121" s="86"/>
    </row>
    <row r="122" spans="1:51" x14ac:dyDescent="0.35">
      <c r="C122" s="99"/>
      <c r="D122" s="22"/>
      <c r="E122" s="22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208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209"/>
      <c r="AX122" s="86"/>
      <c r="AY122" s="86"/>
    </row>
    <row r="123" spans="1:51" x14ac:dyDescent="0.35">
      <c r="B123" t="s">
        <v>70</v>
      </c>
      <c r="C123" s="102"/>
      <c r="D123" s="103"/>
      <c r="E123" s="103"/>
      <c r="F123" s="215"/>
      <c r="G123" s="212"/>
      <c r="H123" s="212">
        <f t="shared" ref="H123:AV123" si="47">+$C$69</f>
        <v>7.7249999999999999E-2</v>
      </c>
      <c r="I123" s="212">
        <f t="shared" si="47"/>
        <v>7.7249999999999999E-2</v>
      </c>
      <c r="J123" s="212">
        <f t="shared" si="47"/>
        <v>7.7249999999999999E-2</v>
      </c>
      <c r="K123" s="212">
        <f t="shared" si="47"/>
        <v>7.7249999999999999E-2</v>
      </c>
      <c r="L123" s="212">
        <f t="shared" si="47"/>
        <v>7.7249999999999999E-2</v>
      </c>
      <c r="M123" s="212">
        <f t="shared" si="47"/>
        <v>7.7249999999999999E-2</v>
      </c>
      <c r="N123" s="212">
        <f t="shared" si="47"/>
        <v>7.7249999999999999E-2</v>
      </c>
      <c r="O123" s="212">
        <f t="shared" si="47"/>
        <v>7.7249999999999999E-2</v>
      </c>
      <c r="P123" s="212">
        <f t="shared" si="47"/>
        <v>7.7249999999999999E-2</v>
      </c>
      <c r="Q123" s="212">
        <f t="shared" si="47"/>
        <v>7.7249999999999999E-2</v>
      </c>
      <c r="R123" s="212">
        <f t="shared" si="47"/>
        <v>7.7249999999999999E-2</v>
      </c>
      <c r="S123" s="212">
        <f t="shared" si="47"/>
        <v>7.7249999999999999E-2</v>
      </c>
      <c r="T123" s="212">
        <f t="shared" si="47"/>
        <v>7.7249999999999999E-2</v>
      </c>
      <c r="U123" s="212">
        <f t="shared" si="47"/>
        <v>7.7249999999999999E-2</v>
      </c>
      <c r="V123" s="212">
        <f t="shared" si="47"/>
        <v>7.7249999999999999E-2</v>
      </c>
      <c r="W123" s="213">
        <f t="shared" si="47"/>
        <v>7.7249999999999999E-2</v>
      </c>
      <c r="X123" s="212">
        <f t="shared" si="47"/>
        <v>7.7249999999999999E-2</v>
      </c>
      <c r="Y123" s="212">
        <f t="shared" si="47"/>
        <v>7.7249999999999999E-2</v>
      </c>
      <c r="Z123" s="212">
        <f t="shared" si="47"/>
        <v>7.7249999999999999E-2</v>
      </c>
      <c r="AA123" s="212">
        <f t="shared" si="47"/>
        <v>7.7249999999999999E-2</v>
      </c>
      <c r="AB123" s="212">
        <f t="shared" si="47"/>
        <v>7.7249999999999999E-2</v>
      </c>
      <c r="AC123" s="212">
        <f t="shared" si="47"/>
        <v>7.7249999999999999E-2</v>
      </c>
      <c r="AD123" s="212">
        <f t="shared" si="47"/>
        <v>7.7249999999999999E-2</v>
      </c>
      <c r="AE123" s="212">
        <f t="shared" si="47"/>
        <v>7.7249999999999999E-2</v>
      </c>
      <c r="AF123" s="212">
        <f t="shared" si="47"/>
        <v>7.7249999999999999E-2</v>
      </c>
      <c r="AG123" s="212">
        <f t="shared" si="47"/>
        <v>7.7249999999999999E-2</v>
      </c>
      <c r="AH123" s="212">
        <f t="shared" si="47"/>
        <v>7.7249999999999999E-2</v>
      </c>
      <c r="AI123" s="212">
        <f t="shared" si="47"/>
        <v>7.7249999999999999E-2</v>
      </c>
      <c r="AJ123" s="212">
        <f t="shared" si="47"/>
        <v>7.7249999999999999E-2</v>
      </c>
      <c r="AK123" s="212">
        <f t="shared" si="47"/>
        <v>7.7249999999999999E-2</v>
      </c>
      <c r="AL123" s="212">
        <f t="shared" si="47"/>
        <v>7.7249999999999999E-2</v>
      </c>
      <c r="AM123" s="212">
        <f t="shared" si="47"/>
        <v>7.7249999999999999E-2</v>
      </c>
      <c r="AN123" s="212">
        <f t="shared" si="47"/>
        <v>7.7249999999999999E-2</v>
      </c>
      <c r="AO123" s="212">
        <f t="shared" si="47"/>
        <v>7.7249999999999999E-2</v>
      </c>
      <c r="AP123" s="212">
        <f t="shared" si="47"/>
        <v>7.7249999999999999E-2</v>
      </c>
      <c r="AQ123" s="212">
        <f t="shared" si="47"/>
        <v>7.7249999999999999E-2</v>
      </c>
      <c r="AR123" s="212">
        <f t="shared" si="47"/>
        <v>7.7249999999999999E-2</v>
      </c>
      <c r="AS123" s="212">
        <f t="shared" si="47"/>
        <v>7.7249999999999999E-2</v>
      </c>
      <c r="AT123" s="212">
        <f t="shared" si="47"/>
        <v>7.7249999999999999E-2</v>
      </c>
      <c r="AU123" s="212">
        <f t="shared" si="47"/>
        <v>7.7249999999999999E-2</v>
      </c>
      <c r="AV123" s="212">
        <f t="shared" si="47"/>
        <v>7.7249999999999999E-2</v>
      </c>
      <c r="AW123" s="214"/>
      <c r="AX123" s="86"/>
      <c r="AY123" s="86"/>
    </row>
    <row r="124" spans="1:51" x14ac:dyDescent="0.35">
      <c r="B124" t="s">
        <v>71</v>
      </c>
      <c r="C124" s="99"/>
      <c r="D124" s="22"/>
      <c r="E124" s="22"/>
      <c r="F124" s="206"/>
      <c r="G124" s="210">
        <f>+G121*G123</f>
        <v>0</v>
      </c>
      <c r="H124" s="210">
        <f>+H121*H123</f>
        <v>4031.9462852524457</v>
      </c>
      <c r="I124" s="210">
        <f t="shared" ref="I124:AV124" si="48">+I121*I123</f>
        <v>3763.1470104303685</v>
      </c>
      <c r="J124" s="210">
        <f t="shared" si="48"/>
        <v>3494.3477356082917</v>
      </c>
      <c r="K124" s="210">
        <f t="shared" si="48"/>
        <v>3225.5484607862145</v>
      </c>
      <c r="L124" s="210">
        <f t="shared" si="48"/>
        <v>2956.7491859641377</v>
      </c>
      <c r="M124" s="210">
        <f t="shared" si="48"/>
        <v>2687.94991114206</v>
      </c>
      <c r="N124" s="210">
        <f t="shared" si="48"/>
        <v>2419.1677711514676</v>
      </c>
      <c r="O124" s="210">
        <f t="shared" si="48"/>
        <v>2150.3684963293904</v>
      </c>
      <c r="P124" s="210">
        <f t="shared" si="48"/>
        <v>1881.5692215073136</v>
      </c>
      <c r="Q124" s="210">
        <f t="shared" si="48"/>
        <v>1612.7699466852366</v>
      </c>
      <c r="R124" s="210">
        <f t="shared" si="48"/>
        <v>1343.9706718631594</v>
      </c>
      <c r="S124" s="210">
        <f t="shared" si="48"/>
        <v>1075.1713970410819</v>
      </c>
      <c r="T124" s="210">
        <f t="shared" si="48"/>
        <v>806.3721222190045</v>
      </c>
      <c r="U124" s="210">
        <f t="shared" si="48"/>
        <v>537.57284739692727</v>
      </c>
      <c r="V124" s="210">
        <f t="shared" si="48"/>
        <v>268.79070740633415</v>
      </c>
      <c r="W124" s="211">
        <f t="shared" si="48"/>
        <v>-5.9971910194728563E-3</v>
      </c>
      <c r="X124" s="210">
        <f t="shared" si="48"/>
        <v>-5.9971910194728563E-3</v>
      </c>
      <c r="Y124" s="210">
        <f t="shared" si="48"/>
        <v>-5.9971910194728563E-3</v>
      </c>
      <c r="Z124" s="210">
        <f t="shared" si="48"/>
        <v>-5.9971910194728563E-3</v>
      </c>
      <c r="AA124" s="210">
        <f t="shared" si="48"/>
        <v>-5.9971910194728563E-3</v>
      </c>
      <c r="AB124" s="210">
        <f t="shared" si="48"/>
        <v>-5.9971910194728563E-3</v>
      </c>
      <c r="AC124" s="210">
        <f t="shared" si="48"/>
        <v>-5.9971910194728563E-3</v>
      </c>
      <c r="AD124" s="210">
        <f t="shared" si="48"/>
        <v>-5.9971910194728563E-3</v>
      </c>
      <c r="AE124" s="210">
        <f t="shared" si="48"/>
        <v>-5.9971910194728563E-3</v>
      </c>
      <c r="AF124" s="210">
        <f t="shared" si="48"/>
        <v>-5.9971910194728563E-3</v>
      </c>
      <c r="AG124" s="210">
        <f t="shared" si="48"/>
        <v>-5.9971910194728563E-3</v>
      </c>
      <c r="AH124" s="210">
        <f t="shared" si="48"/>
        <v>-5.9971910194728563E-3</v>
      </c>
      <c r="AI124" s="210">
        <f t="shared" si="48"/>
        <v>-5.9971910194728563E-3</v>
      </c>
      <c r="AJ124" s="210">
        <f t="shared" si="48"/>
        <v>-5.9971910194728563E-3</v>
      </c>
      <c r="AK124" s="210">
        <f t="shared" si="48"/>
        <v>-5.9971910194728563E-3</v>
      </c>
      <c r="AL124" s="210">
        <f t="shared" si="48"/>
        <v>-5.9971910194728563E-3</v>
      </c>
      <c r="AM124" s="210">
        <f t="shared" si="48"/>
        <v>-5.9971910194728563E-3</v>
      </c>
      <c r="AN124" s="210">
        <f t="shared" si="48"/>
        <v>-5.9971910194728563E-3</v>
      </c>
      <c r="AO124" s="210">
        <f t="shared" si="48"/>
        <v>-5.9971910194728563E-3</v>
      </c>
      <c r="AP124" s="210">
        <f t="shared" si="48"/>
        <v>-5.9971910194728563E-3</v>
      </c>
      <c r="AQ124" s="210">
        <f t="shared" si="48"/>
        <v>-5.9971910194728563E-3</v>
      </c>
      <c r="AR124" s="210">
        <f t="shared" si="48"/>
        <v>-5.9971910194728563E-3</v>
      </c>
      <c r="AS124" s="210">
        <f t="shared" si="48"/>
        <v>-5.9971910194728563E-3</v>
      </c>
      <c r="AT124" s="210">
        <f t="shared" si="48"/>
        <v>-5.9971910194728563E-3</v>
      </c>
      <c r="AU124" s="210">
        <f t="shared" si="48"/>
        <v>-5.9971910194728563E-3</v>
      </c>
      <c r="AV124" s="210">
        <f t="shared" si="48"/>
        <v>-5.9971910194728563E-3</v>
      </c>
      <c r="AW124" s="205"/>
      <c r="AX124" s="86"/>
      <c r="AY124" s="86"/>
    </row>
    <row r="125" spans="1:51" x14ac:dyDescent="0.35">
      <c r="C125" s="99"/>
      <c r="D125" s="22"/>
      <c r="E125" s="22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208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209"/>
      <c r="AX125" s="86"/>
      <c r="AY125" s="86"/>
    </row>
    <row r="126" spans="1:51" x14ac:dyDescent="0.35">
      <c r="B126" s="104" t="s">
        <v>72</v>
      </c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208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5" t="s">
        <v>73</v>
      </c>
      <c r="C127" s="99"/>
      <c r="D127" s="22"/>
      <c r="E127" s="22"/>
      <c r="F127" s="86"/>
      <c r="G127" s="86"/>
      <c r="H127" s="27">
        <v>0</v>
      </c>
      <c r="I127" s="216">
        <f t="shared" ref="I127:AV127" si="49">+I43</f>
        <v>6625.1677588225748</v>
      </c>
      <c r="J127" s="216">
        <f t="shared" si="49"/>
        <v>6826.9486050025571</v>
      </c>
      <c r="K127" s="216">
        <f t="shared" si="49"/>
        <v>7052.4324225782721</v>
      </c>
      <c r="L127" s="216">
        <f t="shared" si="49"/>
        <v>7301.6572674994277</v>
      </c>
      <c r="M127" s="216">
        <f t="shared" si="49"/>
        <v>7498.4760936899092</v>
      </c>
      <c r="N127" s="216">
        <f t="shared" si="49"/>
        <v>7732.0953525826189</v>
      </c>
      <c r="O127" s="216">
        <f t="shared" si="49"/>
        <v>7965.77749138539</v>
      </c>
      <c r="P127" s="216">
        <f t="shared" si="49"/>
        <v>8130.8813047073099</v>
      </c>
      <c r="Q127" s="216">
        <f t="shared" si="49"/>
        <v>8302.7308814444859</v>
      </c>
      <c r="R127" s="216">
        <f t="shared" si="49"/>
        <v>8478.7116791761837</v>
      </c>
      <c r="S127" s="216">
        <f t="shared" si="49"/>
        <v>8660.7212403539452</v>
      </c>
      <c r="T127" s="216">
        <f t="shared" si="49"/>
        <v>8846.6085650702007</v>
      </c>
      <c r="U127" s="216">
        <f t="shared" si="49"/>
        <v>9035.2283509166864</v>
      </c>
      <c r="V127" s="216">
        <f t="shared" si="49"/>
        <v>9227.8269021269243</v>
      </c>
      <c r="W127" s="217">
        <f t="shared" si="49"/>
        <v>9424.992388736855</v>
      </c>
      <c r="X127" s="216">
        <f t="shared" si="49"/>
        <v>9626.6872258558251</v>
      </c>
      <c r="Y127" s="216">
        <f t="shared" si="49"/>
        <v>9832.6983324891407</v>
      </c>
      <c r="Z127" s="216">
        <f t="shared" si="49"/>
        <v>10043.118076804409</v>
      </c>
      <c r="AA127" s="216">
        <f t="shared" si="49"/>
        <v>10258.040803648024</v>
      </c>
      <c r="AB127" s="216">
        <f t="shared" si="49"/>
        <v>10477.562876846092</v>
      </c>
      <c r="AC127" s="216">
        <f t="shared" si="49"/>
        <v>10701.782722410597</v>
      </c>
      <c r="AD127" s="216">
        <f t="shared" si="49"/>
        <v>10930.800872670185</v>
      </c>
      <c r="AE127" s="216">
        <f t="shared" si="49"/>
        <v>11164.720011345327</v>
      </c>
      <c r="AF127" s="216">
        <f t="shared" si="49"/>
        <v>11403.645019588119</v>
      </c>
      <c r="AG127" s="216">
        <f t="shared" si="49"/>
        <v>11647.683023007303</v>
      </c>
      <c r="AH127" s="216">
        <f t="shared" si="49"/>
        <v>11896.94343969966</v>
      </c>
      <c r="AI127" s="216">
        <f t="shared" si="49"/>
        <v>12151.538029309233</v>
      </c>
      <c r="AJ127" s="216">
        <f t="shared" si="49"/>
        <v>12411.580943136454</v>
      </c>
      <c r="AK127" s="216">
        <f t="shared" si="49"/>
        <v>12677.188775319575</v>
      </c>
      <c r="AL127" s="216">
        <f t="shared" si="49"/>
        <v>12948.480615111412</v>
      </c>
      <c r="AM127" s="216">
        <f t="shared" si="49"/>
        <v>13225.578100274799</v>
      </c>
      <c r="AN127" s="216">
        <f t="shared" si="49"/>
        <v>13508.60547162068</v>
      </c>
      <c r="AO127" s="216">
        <f t="shared" si="49"/>
        <v>13797.689628713366</v>
      </c>
      <c r="AP127" s="216">
        <f t="shared" si="49"/>
        <v>14092.960186767834</v>
      </c>
      <c r="AQ127" s="216">
        <f t="shared" si="49"/>
        <v>14394.549534764667</v>
      </c>
      <c r="AR127" s="216">
        <f t="shared" si="49"/>
        <v>14702.592894808631</v>
      </c>
      <c r="AS127" s="216">
        <f t="shared" si="49"/>
        <v>15017.228382757537</v>
      </c>
      <c r="AT127" s="216">
        <f t="shared" si="49"/>
        <v>15338.597070148549</v>
      </c>
      <c r="AU127" s="216">
        <f t="shared" si="49"/>
        <v>15666.843047449731</v>
      </c>
      <c r="AV127" s="216">
        <f t="shared" si="49"/>
        <v>16002.113488665158</v>
      </c>
      <c r="AW127" s="218"/>
      <c r="AX127" s="86"/>
      <c r="AY127" s="86"/>
    </row>
    <row r="128" spans="1:51" x14ac:dyDescent="0.35">
      <c r="B128" t="s">
        <v>74</v>
      </c>
      <c r="C128" s="99"/>
      <c r="D128" s="22"/>
      <c r="E128" s="22"/>
      <c r="F128" s="206"/>
      <c r="G128" s="20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208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209"/>
      <c r="AX128" s="86"/>
      <c r="AY128" s="86"/>
    </row>
    <row r="129" spans="2:51" x14ac:dyDescent="0.35">
      <c r="B129" s="105" t="s">
        <v>75</v>
      </c>
      <c r="C129" s="99"/>
      <c r="D129" s="22"/>
      <c r="E129" s="22"/>
      <c r="F129" s="206"/>
      <c r="G129" s="206"/>
      <c r="H129" s="206">
        <f t="shared" ref="H129:AV129" si="50">+H28</f>
        <v>0</v>
      </c>
      <c r="I129" s="206">
        <f t="shared" si="50"/>
        <v>565.2629617746054</v>
      </c>
      <c r="J129" s="206">
        <f t="shared" si="50"/>
        <v>575.33099797899627</v>
      </c>
      <c r="K129" s="206">
        <f t="shared" si="50"/>
        <v>585.57835842691202</v>
      </c>
      <c r="L129" s="206">
        <f t="shared" si="50"/>
        <v>596.00823710610405</v>
      </c>
      <c r="M129" s="206">
        <f t="shared" si="50"/>
        <v>606.62388489321677</v>
      </c>
      <c r="N129" s="206">
        <f t="shared" si="50"/>
        <v>617.4286105670501</v>
      </c>
      <c r="O129" s="206">
        <f t="shared" si="50"/>
        <v>628.42578183986802</v>
      </c>
      <c r="P129" s="206">
        <f t="shared" si="50"/>
        <v>640.08533270189105</v>
      </c>
      <c r="Q129" s="206">
        <f t="shared" si="50"/>
        <v>651.96121002637415</v>
      </c>
      <c r="R129" s="206">
        <f t="shared" si="50"/>
        <v>664.05742744462395</v>
      </c>
      <c r="S129" s="206">
        <f t="shared" si="50"/>
        <v>676.37807305519448</v>
      </c>
      <c r="T129" s="206">
        <f t="shared" si="50"/>
        <v>688.92731080552221</v>
      </c>
      <c r="U129" s="206">
        <f t="shared" si="50"/>
        <v>701.70938189919445</v>
      </c>
      <c r="V129" s="206">
        <f t="shared" si="50"/>
        <v>714.7286062293274</v>
      </c>
      <c r="W129" s="207">
        <f t="shared" si="50"/>
        <v>727.98938383853942</v>
      </c>
      <c r="X129" s="206">
        <f t="shared" si="50"/>
        <v>741.49619640601168</v>
      </c>
      <c r="Y129" s="206">
        <f t="shared" si="50"/>
        <v>755.25360876213847</v>
      </c>
      <c r="Z129" s="206">
        <f t="shared" si="50"/>
        <v>769.26627043128144</v>
      </c>
      <c r="AA129" s="206">
        <f t="shared" si="50"/>
        <v>783.53891720314436</v>
      </c>
      <c r="AB129" s="206">
        <f t="shared" si="50"/>
        <v>798.07637273330658</v>
      </c>
      <c r="AC129" s="206">
        <f t="shared" si="50"/>
        <v>812.8835501734485</v>
      </c>
      <c r="AD129" s="206">
        <f t="shared" si="50"/>
        <v>827.96545383182547</v>
      </c>
      <c r="AE129" s="206">
        <f t="shared" si="50"/>
        <v>843.3271808645494</v>
      </c>
      <c r="AF129" s="206">
        <f t="shared" si="50"/>
        <v>858.97392299824844</v>
      </c>
      <c r="AG129" s="206">
        <f t="shared" si="50"/>
        <v>874.91096828469028</v>
      </c>
      <c r="AH129" s="206">
        <f t="shared" si="50"/>
        <v>891.14370288795737</v>
      </c>
      <c r="AI129" s="206">
        <f t="shared" si="50"/>
        <v>907.67761290478302</v>
      </c>
      <c r="AJ129" s="206">
        <f t="shared" si="50"/>
        <v>924.51828621865991</v>
      </c>
      <c r="AK129" s="206">
        <f t="shared" si="50"/>
        <v>941.67141438834972</v>
      </c>
      <c r="AL129" s="206">
        <f t="shared" si="50"/>
        <v>959.14279457143061</v>
      </c>
      <c r="AM129" s="206">
        <f t="shared" si="50"/>
        <v>976.93833148353349</v>
      </c>
      <c r="AN129" s="206">
        <f t="shared" si="50"/>
        <v>995.06403939393022</v>
      </c>
      <c r="AO129" s="206">
        <f t="shared" si="50"/>
        <v>1013.526044158146</v>
      </c>
      <c r="AP129" s="206">
        <f t="shared" si="50"/>
        <v>1032.3305852882841</v>
      </c>
      <c r="AQ129" s="206">
        <f t="shared" si="50"/>
        <v>1051.4840180617628</v>
      </c>
      <c r="AR129" s="206">
        <f t="shared" si="50"/>
        <v>1070.9928156691776</v>
      </c>
      <c r="AS129" s="206">
        <f t="shared" si="50"/>
        <v>1090.8635714020131</v>
      </c>
      <c r="AT129" s="206">
        <f t="shared" si="50"/>
        <v>1111.1030008809437</v>
      </c>
      <c r="AU129" s="206">
        <f t="shared" si="50"/>
        <v>1131.7179443254806</v>
      </c>
      <c r="AV129" s="206">
        <f t="shared" si="50"/>
        <v>1152.7153688657256</v>
      </c>
      <c r="AW129" s="205"/>
      <c r="AX129" s="86"/>
      <c r="AY129" s="86"/>
    </row>
    <row r="130" spans="2:51" x14ac:dyDescent="0.35">
      <c r="B130" s="105" t="s">
        <v>137</v>
      </c>
      <c r="C130" s="99"/>
      <c r="D130" s="22"/>
      <c r="E130" s="22"/>
      <c r="F130" s="206"/>
      <c r="G130" s="206"/>
      <c r="H130" s="206">
        <f t="shared" ref="H130:AV130" si="51">+H32+H38+H47</f>
        <v>0</v>
      </c>
      <c r="I130" s="206">
        <f t="shared" si="51"/>
        <v>8533.9160109599998</v>
      </c>
      <c r="J130" s="206">
        <f t="shared" si="51"/>
        <v>4754.9160109599998</v>
      </c>
      <c r="K130" s="206">
        <f t="shared" si="51"/>
        <v>5974.9160109599998</v>
      </c>
      <c r="L130" s="206">
        <f t="shared" si="51"/>
        <v>4795.9160109599998</v>
      </c>
      <c r="M130" s="206">
        <f t="shared" si="51"/>
        <v>6416.9160109599998</v>
      </c>
      <c r="N130" s="206">
        <f t="shared" si="51"/>
        <v>4838.9160109599998</v>
      </c>
      <c r="O130" s="206">
        <f t="shared" si="51"/>
        <v>6059.9160109599998</v>
      </c>
      <c r="P130" s="206">
        <f t="shared" si="51"/>
        <v>4881.9160109599998</v>
      </c>
      <c r="Q130" s="206">
        <f t="shared" si="51"/>
        <v>4904.9160109599998</v>
      </c>
      <c r="R130" s="206">
        <f t="shared" si="51"/>
        <v>4926.9160109599998</v>
      </c>
      <c r="S130" s="206">
        <f t="shared" si="51"/>
        <v>7749.9160109599998</v>
      </c>
      <c r="T130" s="206">
        <f t="shared" si="51"/>
        <v>4972.9160109599998</v>
      </c>
      <c r="U130" s="206">
        <f t="shared" si="51"/>
        <v>4996.9160109599998</v>
      </c>
      <c r="V130" s="206">
        <f t="shared" si="51"/>
        <v>5019.9160109599998</v>
      </c>
      <c r="W130" s="207">
        <f t="shared" si="51"/>
        <v>6243.9160109599998</v>
      </c>
      <c r="X130" s="206">
        <f t="shared" si="51"/>
        <v>3100.9160109599998</v>
      </c>
      <c r="Y130" s="206">
        <f t="shared" si="51"/>
        <v>3100.9160109599998</v>
      </c>
      <c r="Z130" s="206">
        <f t="shared" si="51"/>
        <v>3100.9160109599998</v>
      </c>
      <c r="AA130" s="206">
        <f t="shared" si="51"/>
        <v>3100.9160109599998</v>
      </c>
      <c r="AB130" s="206">
        <f t="shared" si="51"/>
        <v>3100.9160109599998</v>
      </c>
      <c r="AC130" s="206">
        <f t="shared" si="51"/>
        <v>3100.9160109599998</v>
      </c>
      <c r="AD130" s="206">
        <f t="shared" si="51"/>
        <v>3100.9160109599998</v>
      </c>
      <c r="AE130" s="206">
        <f t="shared" si="51"/>
        <v>3100.9160109599998</v>
      </c>
      <c r="AF130" s="206">
        <f t="shared" si="51"/>
        <v>3100.9160109599998</v>
      </c>
      <c r="AG130" s="206">
        <f t="shared" si="51"/>
        <v>3100.9160109599998</v>
      </c>
      <c r="AH130" s="206">
        <f t="shared" si="51"/>
        <v>3100.9160109599998</v>
      </c>
      <c r="AI130" s="206">
        <f t="shared" si="51"/>
        <v>3100.9160109599998</v>
      </c>
      <c r="AJ130" s="206">
        <f t="shared" si="51"/>
        <v>3100.9160109599998</v>
      </c>
      <c r="AK130" s="206">
        <f t="shared" si="51"/>
        <v>3100.9160109599998</v>
      </c>
      <c r="AL130" s="206">
        <f t="shared" si="51"/>
        <v>3100.9160109599998</v>
      </c>
      <c r="AM130" s="206">
        <f t="shared" si="51"/>
        <v>3100.9160109599998</v>
      </c>
      <c r="AN130" s="206">
        <f t="shared" si="51"/>
        <v>3100.9160109599998</v>
      </c>
      <c r="AO130" s="206">
        <f t="shared" si="51"/>
        <v>3100.9160109599998</v>
      </c>
      <c r="AP130" s="206">
        <f t="shared" si="51"/>
        <v>3100.9160109599998</v>
      </c>
      <c r="AQ130" s="206">
        <f t="shared" si="51"/>
        <v>3100.9160109599998</v>
      </c>
      <c r="AR130" s="206">
        <f t="shared" si="51"/>
        <v>3100.9160109599998</v>
      </c>
      <c r="AS130" s="206">
        <f t="shared" si="51"/>
        <v>3100.9160109599998</v>
      </c>
      <c r="AT130" s="206">
        <f t="shared" si="51"/>
        <v>3100.9160109599998</v>
      </c>
      <c r="AU130" s="206">
        <f t="shared" si="51"/>
        <v>3100.9160109599998</v>
      </c>
      <c r="AV130" s="206">
        <f t="shared" si="51"/>
        <v>3100.9160109599998</v>
      </c>
      <c r="AW130" s="205"/>
      <c r="AX130" s="86"/>
      <c r="AY130" s="86"/>
    </row>
    <row r="131" spans="2:51" x14ac:dyDescent="0.35">
      <c r="B131" s="105" t="s">
        <v>76</v>
      </c>
      <c r="C131" s="99"/>
      <c r="D131" s="22"/>
      <c r="E131" s="22"/>
      <c r="F131" s="206"/>
      <c r="G131" s="206"/>
      <c r="H131" s="206">
        <v>0</v>
      </c>
      <c r="I131" s="219">
        <f>+$C$71*I116</f>
        <v>52.450148087075242</v>
      </c>
      <c r="J131" s="219">
        <f t="shared" ref="J131:AV131" si="52">+I131*(1+$C$61)</f>
        <v>53.499151048816749</v>
      </c>
      <c r="K131" s="219">
        <f t="shared" si="52"/>
        <v>54.569134069793087</v>
      </c>
      <c r="L131" s="219">
        <f t="shared" si="52"/>
        <v>55.66051675118895</v>
      </c>
      <c r="M131" s="219">
        <f t="shared" si="52"/>
        <v>56.77372708621273</v>
      </c>
      <c r="N131" s="219">
        <f t="shared" si="52"/>
        <v>57.909201627936987</v>
      </c>
      <c r="O131" s="219">
        <f t="shared" si="52"/>
        <v>59.067385660495731</v>
      </c>
      <c r="P131" s="219">
        <f t="shared" si="52"/>
        <v>60.248733373705647</v>
      </c>
      <c r="Q131" s="219">
        <f t="shared" si="52"/>
        <v>61.453708041179759</v>
      </c>
      <c r="R131" s="219">
        <f t="shared" si="52"/>
        <v>62.682782202003352</v>
      </c>
      <c r="S131" s="219">
        <f t="shared" si="52"/>
        <v>63.936437846043418</v>
      </c>
      <c r="T131" s="219">
        <f t="shared" si="52"/>
        <v>65.215166602964288</v>
      </c>
      <c r="U131" s="219">
        <f t="shared" si="52"/>
        <v>66.519469935023579</v>
      </c>
      <c r="V131" s="219">
        <f t="shared" si="52"/>
        <v>67.849859333724055</v>
      </c>
      <c r="W131" s="251">
        <f t="shared" si="52"/>
        <v>69.206856520398532</v>
      </c>
      <c r="X131" s="219">
        <f t="shared" si="52"/>
        <v>70.59099365080651</v>
      </c>
      <c r="Y131" s="219">
        <f t="shared" si="52"/>
        <v>72.002813523822638</v>
      </c>
      <c r="Z131" s="219">
        <f t="shared" si="52"/>
        <v>73.442869794299099</v>
      </c>
      <c r="AA131" s="219">
        <f t="shared" si="52"/>
        <v>74.911727190185076</v>
      </c>
      <c r="AB131" s="219">
        <f t="shared" si="52"/>
        <v>76.40996173398878</v>
      </c>
      <c r="AC131" s="219">
        <f t="shared" si="52"/>
        <v>77.938160968668555</v>
      </c>
      <c r="AD131" s="219">
        <f t="shared" si="52"/>
        <v>79.49692418804193</v>
      </c>
      <c r="AE131" s="219">
        <f t="shared" si="52"/>
        <v>81.086862671802777</v>
      </c>
      <c r="AF131" s="219">
        <f t="shared" si="52"/>
        <v>82.708599925238829</v>
      </c>
      <c r="AG131" s="219">
        <f t="shared" si="52"/>
        <v>84.362771923743608</v>
      </c>
      <c r="AH131" s="219">
        <f t="shared" si="52"/>
        <v>86.050027362218486</v>
      </c>
      <c r="AI131" s="219">
        <f t="shared" si="52"/>
        <v>87.771027909462859</v>
      </c>
      <c r="AJ131" s="219">
        <f t="shared" si="52"/>
        <v>89.526448467652116</v>
      </c>
      <c r="AK131" s="219">
        <f t="shared" si="52"/>
        <v>91.316977437005164</v>
      </c>
      <c r="AL131" s="219">
        <f t="shared" si="52"/>
        <v>93.143316985745273</v>
      </c>
      <c r="AM131" s="219">
        <f t="shared" si="52"/>
        <v>95.006183325460185</v>
      </c>
      <c r="AN131" s="219">
        <f t="shared" si="52"/>
        <v>96.906306991969387</v>
      </c>
      <c r="AO131" s="219">
        <f t="shared" si="52"/>
        <v>98.844433131808771</v>
      </c>
      <c r="AP131" s="219">
        <f t="shared" si="52"/>
        <v>100.82132179444494</v>
      </c>
      <c r="AQ131" s="219">
        <f t="shared" si="52"/>
        <v>102.83774823033384</v>
      </c>
      <c r="AR131" s="219">
        <f t="shared" si="52"/>
        <v>104.89450319494053</v>
      </c>
      <c r="AS131" s="219">
        <f t="shared" si="52"/>
        <v>106.99239325883934</v>
      </c>
      <c r="AT131" s="219">
        <f t="shared" si="52"/>
        <v>109.13224112401613</v>
      </c>
      <c r="AU131" s="219">
        <f t="shared" si="52"/>
        <v>111.31488594649646</v>
      </c>
      <c r="AV131" s="219">
        <f t="shared" si="52"/>
        <v>113.54118366542639</v>
      </c>
      <c r="AW131" s="205"/>
      <c r="AX131" s="86"/>
      <c r="AY131" s="86"/>
    </row>
    <row r="132" spans="2:51" x14ac:dyDescent="0.35">
      <c r="B132" s="105"/>
      <c r="C132" s="99"/>
      <c r="D132" s="22"/>
      <c r="E132" s="22"/>
      <c r="F132" s="206"/>
      <c r="G132" s="206"/>
      <c r="H132" s="206">
        <v>0</v>
      </c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51"/>
      <c r="X132" s="219"/>
      <c r="Y132" s="219"/>
      <c r="Z132" s="219"/>
      <c r="AA132" s="219"/>
      <c r="AB132" s="219"/>
      <c r="AC132" s="219"/>
      <c r="AD132" s="219"/>
      <c r="AE132" s="219"/>
      <c r="AF132" s="219"/>
      <c r="AG132" s="219"/>
      <c r="AH132" s="219"/>
      <c r="AI132" s="219"/>
      <c r="AJ132" s="219"/>
      <c r="AK132" s="219"/>
      <c r="AL132" s="219"/>
      <c r="AM132" s="219"/>
      <c r="AN132" s="219"/>
      <c r="AO132" s="219"/>
      <c r="AP132" s="219"/>
      <c r="AQ132" s="219"/>
      <c r="AR132" s="219"/>
      <c r="AS132" s="219"/>
      <c r="AT132" s="219"/>
      <c r="AU132" s="219"/>
      <c r="AV132" s="219"/>
      <c r="AW132" s="205"/>
      <c r="AX132" s="86"/>
      <c r="AY132" s="86"/>
    </row>
    <row r="133" spans="2:51" x14ac:dyDescent="0.35">
      <c r="B133" t="s">
        <v>77</v>
      </c>
      <c r="C133" s="99"/>
      <c r="D133" s="22"/>
      <c r="E133" s="22"/>
      <c r="F133" s="206"/>
      <c r="G133" s="206"/>
      <c r="H133" s="206">
        <v>0</v>
      </c>
      <c r="I133" s="206">
        <f t="shared" ref="I133:AV133" si="53">+I172</f>
        <v>3496.6765391383492</v>
      </c>
      <c r="J133" s="206">
        <f t="shared" si="53"/>
        <v>3496.6765391383492</v>
      </c>
      <c r="K133" s="206">
        <f t="shared" si="53"/>
        <v>3496.6765391383492</v>
      </c>
      <c r="L133" s="206">
        <f t="shared" si="53"/>
        <v>3496.6765391383492</v>
      </c>
      <c r="M133" s="206">
        <f t="shared" si="53"/>
        <v>3496.6765391383492</v>
      </c>
      <c r="N133" s="206">
        <f t="shared" si="53"/>
        <v>3496.6765391383492</v>
      </c>
      <c r="O133" s="206">
        <f t="shared" si="53"/>
        <v>3496.6765391383492</v>
      </c>
      <c r="P133" s="206">
        <f t="shared" si="53"/>
        <v>3496.6765391383492</v>
      </c>
      <c r="Q133" s="206">
        <f t="shared" si="53"/>
        <v>3496.6765391383492</v>
      </c>
      <c r="R133" s="206">
        <f t="shared" si="53"/>
        <v>3496.6765391383492</v>
      </c>
      <c r="S133" s="206">
        <f t="shared" si="53"/>
        <v>3496.6765391383492</v>
      </c>
      <c r="T133" s="206">
        <f t="shared" si="53"/>
        <v>3496.6765391383492</v>
      </c>
      <c r="U133" s="206">
        <f t="shared" si="53"/>
        <v>3496.6765391383492</v>
      </c>
      <c r="V133" s="206">
        <f t="shared" si="53"/>
        <v>3496.6765391383492</v>
      </c>
      <c r="W133" s="207">
        <f t="shared" si="53"/>
        <v>3496.6765391383492</v>
      </c>
      <c r="X133" s="206">
        <f t="shared" si="53"/>
        <v>0</v>
      </c>
      <c r="Y133" s="206">
        <f t="shared" si="53"/>
        <v>0</v>
      </c>
      <c r="Z133" s="206">
        <f t="shared" si="53"/>
        <v>0</v>
      </c>
      <c r="AA133" s="206">
        <f t="shared" si="53"/>
        <v>0</v>
      </c>
      <c r="AB133" s="206">
        <f t="shared" si="53"/>
        <v>0</v>
      </c>
      <c r="AC133" s="206">
        <f t="shared" si="53"/>
        <v>0</v>
      </c>
      <c r="AD133" s="206">
        <f t="shared" si="53"/>
        <v>0</v>
      </c>
      <c r="AE133" s="206">
        <f t="shared" si="53"/>
        <v>0</v>
      </c>
      <c r="AF133" s="206">
        <f t="shared" si="53"/>
        <v>0</v>
      </c>
      <c r="AG133" s="206">
        <f t="shared" si="53"/>
        <v>0</v>
      </c>
      <c r="AH133" s="206">
        <f t="shared" si="53"/>
        <v>0</v>
      </c>
      <c r="AI133" s="206">
        <f t="shared" si="53"/>
        <v>0</v>
      </c>
      <c r="AJ133" s="206">
        <f t="shared" si="53"/>
        <v>0</v>
      </c>
      <c r="AK133" s="206">
        <f t="shared" si="53"/>
        <v>0</v>
      </c>
      <c r="AL133" s="206">
        <f t="shared" si="53"/>
        <v>0</v>
      </c>
      <c r="AM133" s="206">
        <f t="shared" si="53"/>
        <v>0</v>
      </c>
      <c r="AN133" s="206">
        <f t="shared" si="53"/>
        <v>0</v>
      </c>
      <c r="AO133" s="206">
        <f t="shared" si="53"/>
        <v>0</v>
      </c>
      <c r="AP133" s="206">
        <f t="shared" si="53"/>
        <v>0</v>
      </c>
      <c r="AQ133" s="206">
        <f t="shared" si="53"/>
        <v>0</v>
      </c>
      <c r="AR133" s="206">
        <f t="shared" si="53"/>
        <v>0</v>
      </c>
      <c r="AS133" s="206">
        <f t="shared" si="53"/>
        <v>0</v>
      </c>
      <c r="AT133" s="206">
        <f t="shared" si="53"/>
        <v>0</v>
      </c>
      <c r="AU133" s="206">
        <f t="shared" si="53"/>
        <v>0</v>
      </c>
      <c r="AV133" s="206">
        <f t="shared" si="53"/>
        <v>0</v>
      </c>
      <c r="AW133" s="205"/>
      <c r="AX133" s="86"/>
      <c r="AY133" s="86"/>
    </row>
    <row r="134" spans="2:51" x14ac:dyDescent="0.35">
      <c r="B134" t="s">
        <v>78</v>
      </c>
      <c r="C134" s="99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13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99"/>
    </row>
    <row r="135" spans="2:51" x14ac:dyDescent="0.35">
      <c r="B135" s="105" t="s">
        <v>79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13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80</v>
      </c>
      <c r="C136" s="99"/>
      <c r="D136" s="22"/>
      <c r="E136" s="22"/>
      <c r="F136" s="22"/>
      <c r="G136" s="22"/>
      <c r="H136" s="22">
        <f>+G118*$C$71</f>
        <v>0</v>
      </c>
      <c r="I136" s="22">
        <f t="shared" ref="I136:AV136" si="54">+H118*$C$76</f>
        <v>545.48154010558244</v>
      </c>
      <c r="J136" s="22">
        <f t="shared" si="54"/>
        <v>509.11610409854364</v>
      </c>
      <c r="K136" s="22">
        <f t="shared" si="54"/>
        <v>472.75066809150485</v>
      </c>
      <c r="L136" s="22">
        <f t="shared" si="54"/>
        <v>436.385232084466</v>
      </c>
      <c r="M136" s="22">
        <f t="shared" si="54"/>
        <v>400.0197960774272</v>
      </c>
      <c r="N136" s="22">
        <f t="shared" si="54"/>
        <v>363.65436007038835</v>
      </c>
      <c r="O136" s="22">
        <f t="shared" si="54"/>
        <v>327.2889240633495</v>
      </c>
      <c r="P136" s="22">
        <f t="shared" si="54"/>
        <v>290.9234880563107</v>
      </c>
      <c r="Q136" s="22">
        <f t="shared" si="54"/>
        <v>254.55805204927185</v>
      </c>
      <c r="R136" s="22">
        <f t="shared" si="54"/>
        <v>218.19261604223303</v>
      </c>
      <c r="S136" s="22">
        <f t="shared" si="54"/>
        <v>181.82718003519417</v>
      </c>
      <c r="T136" s="22">
        <f t="shared" si="54"/>
        <v>145.46174402815529</v>
      </c>
      <c r="U136" s="22">
        <f t="shared" si="54"/>
        <v>109.09630802111644</v>
      </c>
      <c r="V136" s="22">
        <f t="shared" si="54"/>
        <v>72.730872014077576</v>
      </c>
      <c r="W136" s="132">
        <f t="shared" si="54"/>
        <v>36.36543600703871</v>
      </c>
      <c r="X136" s="22">
        <f t="shared" si="54"/>
        <v>0</v>
      </c>
      <c r="Y136" s="22">
        <f t="shared" si="54"/>
        <v>0</v>
      </c>
      <c r="Z136" s="22">
        <f t="shared" si="54"/>
        <v>0</v>
      </c>
      <c r="AA136" s="22">
        <f t="shared" si="54"/>
        <v>0</v>
      </c>
      <c r="AB136" s="22">
        <f t="shared" si="54"/>
        <v>0</v>
      </c>
      <c r="AC136" s="22">
        <f t="shared" si="54"/>
        <v>0</v>
      </c>
      <c r="AD136" s="22">
        <f t="shared" si="54"/>
        <v>0</v>
      </c>
      <c r="AE136" s="22">
        <f t="shared" si="54"/>
        <v>0</v>
      </c>
      <c r="AF136" s="22">
        <f t="shared" si="54"/>
        <v>0</v>
      </c>
      <c r="AG136" s="22">
        <f t="shared" si="54"/>
        <v>0</v>
      </c>
      <c r="AH136" s="22">
        <f t="shared" si="54"/>
        <v>0</v>
      </c>
      <c r="AI136" s="22">
        <f t="shared" si="54"/>
        <v>0</v>
      </c>
      <c r="AJ136" s="22">
        <f t="shared" si="54"/>
        <v>0</v>
      </c>
      <c r="AK136" s="22">
        <f t="shared" si="54"/>
        <v>0</v>
      </c>
      <c r="AL136" s="22">
        <f t="shared" si="54"/>
        <v>0</v>
      </c>
      <c r="AM136" s="22">
        <f t="shared" si="54"/>
        <v>0</v>
      </c>
      <c r="AN136" s="22">
        <f t="shared" si="54"/>
        <v>0</v>
      </c>
      <c r="AO136" s="22">
        <f t="shared" si="54"/>
        <v>0</v>
      </c>
      <c r="AP136" s="22">
        <f t="shared" si="54"/>
        <v>0</v>
      </c>
      <c r="AQ136" s="22">
        <f t="shared" si="54"/>
        <v>0</v>
      </c>
      <c r="AR136" s="22">
        <f t="shared" si="54"/>
        <v>0</v>
      </c>
      <c r="AS136" s="22">
        <f t="shared" si="54"/>
        <v>0</v>
      </c>
      <c r="AT136" s="22">
        <f t="shared" si="54"/>
        <v>0</v>
      </c>
      <c r="AU136" s="22">
        <f t="shared" si="54"/>
        <v>0</v>
      </c>
      <c r="AV136" s="22">
        <f t="shared" si="54"/>
        <v>0</v>
      </c>
      <c r="AW136" s="99"/>
    </row>
    <row r="137" spans="2:51" x14ac:dyDescent="0.35">
      <c r="B137" s="105" t="s">
        <v>81</v>
      </c>
      <c r="C137" s="99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13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99"/>
    </row>
    <row r="138" spans="2:51" x14ac:dyDescent="0.35">
      <c r="B138" t="s">
        <v>82</v>
      </c>
      <c r="C138" s="99"/>
      <c r="D138" s="22"/>
      <c r="E138" s="22"/>
      <c r="F138" s="22"/>
      <c r="G138" s="22"/>
      <c r="H138" s="22">
        <v>0</v>
      </c>
      <c r="I138" s="22">
        <f t="shared" ref="I138:AV138" si="55">+H151</f>
        <v>722.11076153615068</v>
      </c>
      <c r="J138" s="22">
        <f t="shared" si="55"/>
        <v>729.99394044772805</v>
      </c>
      <c r="K138" s="22">
        <f t="shared" si="55"/>
        <v>681.85271154492739</v>
      </c>
      <c r="L138" s="22">
        <f t="shared" si="55"/>
        <v>633.7114826421265</v>
      </c>
      <c r="M138" s="22">
        <f t="shared" si="55"/>
        <v>585.57025373932595</v>
      </c>
      <c r="N138" s="22">
        <f t="shared" si="55"/>
        <v>537.42902483652506</v>
      </c>
      <c r="O138" s="22">
        <f t="shared" si="55"/>
        <v>489.29086473606856</v>
      </c>
      <c r="P138" s="22">
        <f t="shared" si="55"/>
        <v>441.14963583326784</v>
      </c>
      <c r="Q138" s="22">
        <f t="shared" si="55"/>
        <v>393.00840693046706</v>
      </c>
      <c r="R138" s="22">
        <f t="shared" si="55"/>
        <v>344.8671780276664</v>
      </c>
      <c r="S138" s="22">
        <f t="shared" si="55"/>
        <v>296.72594912486562</v>
      </c>
      <c r="T138" s="22">
        <f t="shared" si="55"/>
        <v>248.58472022206479</v>
      </c>
      <c r="U138" s="22">
        <f t="shared" si="55"/>
        <v>200.44349131926396</v>
      </c>
      <c r="V138" s="22">
        <f t="shared" si="55"/>
        <v>152.30226241646321</v>
      </c>
      <c r="W138" s="132">
        <f t="shared" si="55"/>
        <v>104.16410231600662</v>
      </c>
      <c r="X138" s="22">
        <f t="shared" si="55"/>
        <v>56.023333733557642</v>
      </c>
      <c r="Y138" s="22">
        <f t="shared" si="55"/>
        <v>-1.0740808204686093E-3</v>
      </c>
      <c r="Z138" s="22">
        <f t="shared" si="55"/>
        <v>-1.0740808204686093E-3</v>
      </c>
      <c r="AA138" s="22">
        <f t="shared" si="55"/>
        <v>-1.0740808204686093E-3</v>
      </c>
      <c r="AB138" s="22">
        <f t="shared" si="55"/>
        <v>-1.0740808204686093E-3</v>
      </c>
      <c r="AC138" s="22">
        <f t="shared" si="55"/>
        <v>-1.0740808204686093E-3</v>
      </c>
      <c r="AD138" s="22">
        <f t="shared" si="55"/>
        <v>-1.0740808204686093E-3</v>
      </c>
      <c r="AE138" s="22">
        <f t="shared" si="55"/>
        <v>-1.0740808204686093E-3</v>
      </c>
      <c r="AF138" s="22">
        <f t="shared" si="55"/>
        <v>-1.0740808204686093E-3</v>
      </c>
      <c r="AG138" s="22">
        <f t="shared" si="55"/>
        <v>-1.0740808204686093E-3</v>
      </c>
      <c r="AH138" s="22">
        <f t="shared" si="55"/>
        <v>-1.0740808204686093E-3</v>
      </c>
      <c r="AI138" s="22">
        <f t="shared" si="55"/>
        <v>-1.0740808204686093E-3</v>
      </c>
      <c r="AJ138" s="22">
        <f t="shared" si="55"/>
        <v>-1.0740808204686093E-3</v>
      </c>
      <c r="AK138" s="22">
        <f t="shared" si="55"/>
        <v>-1.0740808204686093E-3</v>
      </c>
      <c r="AL138" s="22">
        <f t="shared" si="55"/>
        <v>-1.0740808204686093E-3</v>
      </c>
      <c r="AM138" s="22">
        <f t="shared" si="55"/>
        <v>-1.0740808204686093E-3</v>
      </c>
      <c r="AN138" s="22">
        <f t="shared" si="55"/>
        <v>-1.0740808204686093E-3</v>
      </c>
      <c r="AO138" s="22">
        <f t="shared" si="55"/>
        <v>-1.0740808204686093E-3</v>
      </c>
      <c r="AP138" s="22">
        <f t="shared" si="55"/>
        <v>-1.0740808204686093E-3</v>
      </c>
      <c r="AQ138" s="22">
        <f t="shared" si="55"/>
        <v>-1.0740808204686093E-3</v>
      </c>
      <c r="AR138" s="22">
        <f t="shared" si="55"/>
        <v>-1.0740808204686093E-3</v>
      </c>
      <c r="AS138" s="22">
        <f t="shared" si="55"/>
        <v>-1.0740808204686093E-3</v>
      </c>
      <c r="AT138" s="22">
        <f t="shared" si="55"/>
        <v>-1.0740808204686093E-3</v>
      </c>
      <c r="AU138" s="22">
        <f t="shared" si="55"/>
        <v>-1.0740808204686093E-3</v>
      </c>
      <c r="AV138" s="22">
        <f t="shared" si="55"/>
        <v>-1.0740808204686093E-3</v>
      </c>
      <c r="AW138" s="99"/>
    </row>
    <row r="139" spans="2:51" x14ac:dyDescent="0.35">
      <c r="B139" t="s">
        <v>71</v>
      </c>
      <c r="C139" s="99"/>
      <c r="D139" s="100">
        <f>+D124</f>
        <v>0</v>
      </c>
      <c r="E139" s="100">
        <f>+E124</f>
        <v>0</v>
      </c>
      <c r="F139" s="100">
        <f>+F124</f>
        <v>0</v>
      </c>
      <c r="G139" s="100">
        <v>0</v>
      </c>
      <c r="H139" s="100">
        <v>0</v>
      </c>
      <c r="I139" s="100">
        <f t="shared" ref="I139:AV139" si="56">+H124</f>
        <v>4031.9462852524457</v>
      </c>
      <c r="J139" s="100">
        <f t="shared" si="56"/>
        <v>3763.1470104303685</v>
      </c>
      <c r="K139" s="100">
        <f t="shared" si="56"/>
        <v>3494.3477356082917</v>
      </c>
      <c r="L139" s="100">
        <f t="shared" si="56"/>
        <v>3225.5484607862145</v>
      </c>
      <c r="M139" s="100">
        <f t="shared" si="56"/>
        <v>2956.7491859641377</v>
      </c>
      <c r="N139" s="100">
        <f t="shared" si="56"/>
        <v>2687.94991114206</v>
      </c>
      <c r="O139" s="100">
        <f t="shared" si="56"/>
        <v>2419.1677711514676</v>
      </c>
      <c r="P139" s="100">
        <f t="shared" si="56"/>
        <v>2150.3684963293904</v>
      </c>
      <c r="Q139" s="100">
        <f t="shared" si="56"/>
        <v>1881.5692215073136</v>
      </c>
      <c r="R139" s="100">
        <f t="shared" si="56"/>
        <v>1612.7699466852366</v>
      </c>
      <c r="S139" s="100">
        <f t="shared" si="56"/>
        <v>1343.9706718631594</v>
      </c>
      <c r="T139" s="100">
        <f t="shared" si="56"/>
        <v>1075.1713970410819</v>
      </c>
      <c r="U139" s="100">
        <f t="shared" si="56"/>
        <v>806.3721222190045</v>
      </c>
      <c r="V139" s="100">
        <f t="shared" si="56"/>
        <v>537.57284739692727</v>
      </c>
      <c r="W139" s="135">
        <f t="shared" si="56"/>
        <v>268.79070740633415</v>
      </c>
      <c r="X139" s="100">
        <f t="shared" si="56"/>
        <v>-5.9971910194728563E-3</v>
      </c>
      <c r="Y139" s="100">
        <f t="shared" si="56"/>
        <v>-5.9971910194728563E-3</v>
      </c>
      <c r="Z139" s="100">
        <f t="shared" si="56"/>
        <v>-5.9971910194728563E-3</v>
      </c>
      <c r="AA139" s="100">
        <f t="shared" si="56"/>
        <v>-5.9971910194728563E-3</v>
      </c>
      <c r="AB139" s="100">
        <f t="shared" si="56"/>
        <v>-5.9971910194728563E-3</v>
      </c>
      <c r="AC139" s="100">
        <f t="shared" si="56"/>
        <v>-5.9971910194728563E-3</v>
      </c>
      <c r="AD139" s="100">
        <f t="shared" si="56"/>
        <v>-5.9971910194728563E-3</v>
      </c>
      <c r="AE139" s="100">
        <f t="shared" si="56"/>
        <v>-5.9971910194728563E-3</v>
      </c>
      <c r="AF139" s="100">
        <f t="shared" si="56"/>
        <v>-5.9971910194728563E-3</v>
      </c>
      <c r="AG139" s="100">
        <f t="shared" si="56"/>
        <v>-5.9971910194728563E-3</v>
      </c>
      <c r="AH139" s="100">
        <f t="shared" si="56"/>
        <v>-5.9971910194728563E-3</v>
      </c>
      <c r="AI139" s="100">
        <f t="shared" si="56"/>
        <v>-5.9971910194728563E-3</v>
      </c>
      <c r="AJ139" s="100">
        <f t="shared" si="56"/>
        <v>-5.9971910194728563E-3</v>
      </c>
      <c r="AK139" s="100">
        <f t="shared" si="56"/>
        <v>-5.9971910194728563E-3</v>
      </c>
      <c r="AL139" s="100">
        <f t="shared" si="56"/>
        <v>-5.9971910194728563E-3</v>
      </c>
      <c r="AM139" s="100">
        <f t="shared" si="56"/>
        <v>-5.9971910194728563E-3</v>
      </c>
      <c r="AN139" s="100">
        <f t="shared" si="56"/>
        <v>-5.9971910194728563E-3</v>
      </c>
      <c r="AO139" s="100">
        <f t="shared" si="56"/>
        <v>-5.9971910194728563E-3</v>
      </c>
      <c r="AP139" s="100">
        <f t="shared" si="56"/>
        <v>-5.9971910194728563E-3</v>
      </c>
      <c r="AQ139" s="100">
        <f t="shared" si="56"/>
        <v>-5.9971910194728563E-3</v>
      </c>
      <c r="AR139" s="100">
        <f t="shared" si="56"/>
        <v>-5.9971910194728563E-3</v>
      </c>
      <c r="AS139" s="100">
        <f t="shared" si="56"/>
        <v>-5.9971910194728563E-3</v>
      </c>
      <c r="AT139" s="100">
        <f t="shared" si="56"/>
        <v>-5.9971910194728563E-3</v>
      </c>
      <c r="AU139" s="100">
        <f t="shared" si="56"/>
        <v>-5.9971910194728563E-3</v>
      </c>
      <c r="AV139" s="100">
        <f t="shared" si="56"/>
        <v>-5.9971910194728563E-3</v>
      </c>
      <c r="AW139" s="99"/>
    </row>
    <row r="140" spans="2:51" x14ac:dyDescent="0.35">
      <c r="B140" t="s">
        <v>83</v>
      </c>
      <c r="C140" s="99"/>
      <c r="D140" s="101">
        <f>SUM(D128:D139)</f>
        <v>0</v>
      </c>
      <c r="E140" s="101">
        <f>SUM(E128:E139)</f>
        <v>0</v>
      </c>
      <c r="F140" s="101">
        <f>SUM(F128:F139)</f>
        <v>0</v>
      </c>
      <c r="G140" s="101">
        <f>SUM(G128:G139)</f>
        <v>0</v>
      </c>
      <c r="H140" s="101">
        <f t="shared" ref="H140:AV140" si="57">SUM(H127:H139)</f>
        <v>0</v>
      </c>
      <c r="I140" s="101">
        <f t="shared" si="57"/>
        <v>24573.012005676781</v>
      </c>
      <c r="J140" s="101">
        <f t="shared" si="57"/>
        <v>20709.628359105358</v>
      </c>
      <c r="K140" s="101">
        <f t="shared" si="57"/>
        <v>21813.123580418047</v>
      </c>
      <c r="L140" s="101">
        <f t="shared" si="57"/>
        <v>20541.563746967877</v>
      </c>
      <c r="M140" s="101">
        <f t="shared" si="57"/>
        <v>22017.805491548581</v>
      </c>
      <c r="N140" s="101">
        <f t="shared" si="57"/>
        <v>20332.059010924928</v>
      </c>
      <c r="O140" s="101">
        <f t="shared" si="57"/>
        <v>21445.610768934985</v>
      </c>
      <c r="P140" s="101">
        <f t="shared" si="57"/>
        <v>20092.24954110022</v>
      </c>
      <c r="Q140" s="101">
        <f t="shared" si="57"/>
        <v>19946.874030097446</v>
      </c>
      <c r="R140" s="101">
        <f t="shared" si="57"/>
        <v>19804.874179676299</v>
      </c>
      <c r="S140" s="101">
        <f t="shared" si="57"/>
        <v>22470.152102376753</v>
      </c>
      <c r="T140" s="101">
        <f t="shared" si="57"/>
        <v>19539.561453868337</v>
      </c>
      <c r="U140" s="101">
        <f t="shared" si="57"/>
        <v>19412.961674408634</v>
      </c>
      <c r="V140" s="101">
        <f t="shared" si="57"/>
        <v>19289.603899615795</v>
      </c>
      <c r="W140" s="136">
        <f t="shared" si="57"/>
        <v>20372.101424923523</v>
      </c>
      <c r="X140" s="101">
        <f t="shared" si="57"/>
        <v>13595.707763415181</v>
      </c>
      <c r="Y140" s="101">
        <f t="shared" si="57"/>
        <v>13760.863694463262</v>
      </c>
      <c r="Z140" s="101">
        <f t="shared" si="57"/>
        <v>13986.736156718147</v>
      </c>
      <c r="AA140" s="101">
        <f t="shared" si="57"/>
        <v>14217.400387729513</v>
      </c>
      <c r="AB140" s="101">
        <f t="shared" si="57"/>
        <v>14452.958151001547</v>
      </c>
      <c r="AC140" s="101">
        <f t="shared" si="57"/>
        <v>14693.513373240872</v>
      </c>
      <c r="AD140" s="101">
        <f t="shared" si="57"/>
        <v>14939.172190378211</v>
      </c>
      <c r="AE140" s="101">
        <f t="shared" si="57"/>
        <v>15190.042994569838</v>
      </c>
      <c r="AF140" s="101">
        <f t="shared" si="57"/>
        <v>15446.236482199765</v>
      </c>
      <c r="AG140" s="101">
        <f t="shared" si="57"/>
        <v>15707.865702903895</v>
      </c>
      <c r="AH140" s="101">
        <f t="shared" si="57"/>
        <v>15975.046109637995</v>
      </c>
      <c r="AI140" s="101">
        <f t="shared" si="57"/>
        <v>16247.895609811638</v>
      </c>
      <c r="AJ140" s="101">
        <f t="shared" si="57"/>
        <v>16526.534617510926</v>
      </c>
      <c r="AK140" s="101">
        <f t="shared" si="57"/>
        <v>16811.086106833089</v>
      </c>
      <c r="AL140" s="101">
        <f t="shared" si="57"/>
        <v>17101.675666356747</v>
      </c>
      <c r="AM140" s="101">
        <f t="shared" si="57"/>
        <v>17398.431554771949</v>
      </c>
      <c r="AN140" s="101">
        <f t="shared" si="57"/>
        <v>17701.484757694736</v>
      </c>
      <c r="AO140" s="101">
        <f t="shared" si="57"/>
        <v>18010.96904569148</v>
      </c>
      <c r="AP140" s="101">
        <f t="shared" si="57"/>
        <v>18327.021033538724</v>
      </c>
      <c r="AQ140" s="101">
        <f t="shared" si="57"/>
        <v>18649.780240744924</v>
      </c>
      <c r="AR140" s="101">
        <f t="shared" si="57"/>
        <v>18979.389153360909</v>
      </c>
      <c r="AS140" s="101">
        <f t="shared" si="57"/>
        <v>19315.993287106547</v>
      </c>
      <c r="AT140" s="101">
        <f t="shared" si="57"/>
        <v>19659.741251841668</v>
      </c>
      <c r="AU140" s="101">
        <f t="shared" si="57"/>
        <v>20010.784817409869</v>
      </c>
      <c r="AV140" s="101">
        <f t="shared" si="57"/>
        <v>20369.278980884468</v>
      </c>
      <c r="AW140" s="99"/>
    </row>
    <row r="141" spans="2:51" x14ac:dyDescent="0.35">
      <c r="C141" s="99"/>
      <c r="D141" s="22"/>
      <c r="E141" s="22"/>
      <c r="I141" s="107"/>
      <c r="AW141" s="20"/>
    </row>
    <row r="142" spans="2:51" x14ac:dyDescent="0.35">
      <c r="C142" s="20"/>
      <c r="L142" t="s">
        <v>84</v>
      </c>
      <c r="AW142" s="20"/>
    </row>
    <row r="143" spans="2:51" x14ac:dyDescent="0.35">
      <c r="B143" s="104" t="s">
        <v>85</v>
      </c>
      <c r="C143" s="20"/>
      <c r="AW143" s="20"/>
    </row>
    <row r="144" spans="2:51" x14ac:dyDescent="0.35">
      <c r="B144" t="s">
        <v>86</v>
      </c>
      <c r="C144" s="99"/>
      <c r="D144" s="22">
        <f>+D124</f>
        <v>0</v>
      </c>
      <c r="E144" s="22">
        <f>+E124</f>
        <v>0</v>
      </c>
      <c r="F144" s="22">
        <f>+F124</f>
        <v>0</v>
      </c>
      <c r="G144" s="22"/>
      <c r="H144" s="22">
        <f t="shared" ref="H144:AV144" si="58">+H124</f>
        <v>4031.9462852524457</v>
      </c>
      <c r="I144" s="22">
        <f t="shared" si="58"/>
        <v>3763.1470104303685</v>
      </c>
      <c r="J144" s="22">
        <f t="shared" si="58"/>
        <v>3494.3477356082917</v>
      </c>
      <c r="K144" s="22">
        <f t="shared" si="58"/>
        <v>3225.5484607862145</v>
      </c>
      <c r="L144" s="22">
        <f t="shared" si="58"/>
        <v>2956.7491859641377</v>
      </c>
      <c r="M144" s="22">
        <f t="shared" si="58"/>
        <v>2687.94991114206</v>
      </c>
      <c r="N144" s="22">
        <f t="shared" si="58"/>
        <v>2419.1677711514676</v>
      </c>
      <c r="O144" s="22">
        <f t="shared" si="58"/>
        <v>2150.3684963293904</v>
      </c>
      <c r="P144" s="22">
        <f t="shared" si="58"/>
        <v>1881.5692215073136</v>
      </c>
      <c r="Q144" s="22">
        <f t="shared" si="58"/>
        <v>1612.7699466852366</v>
      </c>
      <c r="R144" s="22">
        <f t="shared" si="58"/>
        <v>1343.9706718631594</v>
      </c>
      <c r="S144" s="22">
        <f t="shared" si="58"/>
        <v>1075.1713970410819</v>
      </c>
      <c r="T144" s="22">
        <f t="shared" si="58"/>
        <v>806.3721222190045</v>
      </c>
      <c r="U144" s="22">
        <f t="shared" si="58"/>
        <v>537.57284739692727</v>
      </c>
      <c r="V144" s="22">
        <f t="shared" si="58"/>
        <v>268.79070740633415</v>
      </c>
      <c r="W144" s="132">
        <f t="shared" si="58"/>
        <v>-5.9971910194728563E-3</v>
      </c>
      <c r="X144" s="22">
        <f t="shared" si="58"/>
        <v>-5.9971910194728563E-3</v>
      </c>
      <c r="Y144" s="22">
        <f t="shared" si="58"/>
        <v>-5.9971910194728563E-3</v>
      </c>
      <c r="Z144" s="22">
        <f t="shared" si="58"/>
        <v>-5.9971910194728563E-3</v>
      </c>
      <c r="AA144" s="22">
        <f t="shared" si="58"/>
        <v>-5.9971910194728563E-3</v>
      </c>
      <c r="AB144" s="22">
        <f t="shared" si="58"/>
        <v>-5.9971910194728563E-3</v>
      </c>
      <c r="AC144" s="22">
        <f t="shared" si="58"/>
        <v>-5.9971910194728563E-3</v>
      </c>
      <c r="AD144" s="22">
        <f t="shared" si="58"/>
        <v>-5.9971910194728563E-3</v>
      </c>
      <c r="AE144" s="22">
        <f t="shared" si="58"/>
        <v>-5.9971910194728563E-3</v>
      </c>
      <c r="AF144" s="22">
        <f t="shared" si="58"/>
        <v>-5.9971910194728563E-3</v>
      </c>
      <c r="AG144" s="22">
        <f t="shared" si="58"/>
        <v>-5.9971910194728563E-3</v>
      </c>
      <c r="AH144" s="22">
        <f t="shared" si="58"/>
        <v>-5.9971910194728563E-3</v>
      </c>
      <c r="AI144" s="22">
        <f t="shared" si="58"/>
        <v>-5.9971910194728563E-3</v>
      </c>
      <c r="AJ144" s="22">
        <f t="shared" si="58"/>
        <v>-5.9971910194728563E-3</v>
      </c>
      <c r="AK144" s="22">
        <f t="shared" si="58"/>
        <v>-5.9971910194728563E-3</v>
      </c>
      <c r="AL144" s="22">
        <f t="shared" si="58"/>
        <v>-5.9971910194728563E-3</v>
      </c>
      <c r="AM144" s="22">
        <f t="shared" si="58"/>
        <v>-5.9971910194728563E-3</v>
      </c>
      <c r="AN144" s="22">
        <f t="shared" si="58"/>
        <v>-5.9971910194728563E-3</v>
      </c>
      <c r="AO144" s="22">
        <f t="shared" si="58"/>
        <v>-5.9971910194728563E-3</v>
      </c>
      <c r="AP144" s="22">
        <f t="shared" si="58"/>
        <v>-5.9971910194728563E-3</v>
      </c>
      <c r="AQ144" s="22">
        <f t="shared" si="58"/>
        <v>-5.9971910194728563E-3</v>
      </c>
      <c r="AR144" s="22">
        <f t="shared" si="58"/>
        <v>-5.9971910194728563E-3</v>
      </c>
      <c r="AS144" s="22">
        <f t="shared" si="58"/>
        <v>-5.9971910194728563E-3</v>
      </c>
      <c r="AT144" s="22">
        <f t="shared" si="58"/>
        <v>-5.9971910194728563E-3</v>
      </c>
      <c r="AU144" s="22">
        <f t="shared" si="58"/>
        <v>-5.9971910194728563E-3</v>
      </c>
      <c r="AV144" s="22">
        <f t="shared" si="58"/>
        <v>-5.9971910194728563E-3</v>
      </c>
      <c r="AW144" s="99"/>
    </row>
    <row r="145" spans="2:49" x14ac:dyDescent="0.35">
      <c r="B145" t="s">
        <v>87</v>
      </c>
      <c r="C145" s="99"/>
      <c r="D145" s="100">
        <v>0</v>
      </c>
      <c r="E145" s="100">
        <v>0</v>
      </c>
      <c r="F145" s="100">
        <v>0</v>
      </c>
      <c r="G145" s="100"/>
      <c r="H145" s="100">
        <f t="shared" ref="H145:AV145" si="59">+H121*$C$68</f>
        <v>1596.5985354805478</v>
      </c>
      <c r="I145" s="100">
        <f t="shared" si="59"/>
        <v>1490.1575022532681</v>
      </c>
      <c r="J145" s="100">
        <f t="shared" si="59"/>
        <v>1383.7164690259888</v>
      </c>
      <c r="K145" s="100">
        <f t="shared" si="59"/>
        <v>1277.2754357987094</v>
      </c>
      <c r="L145" s="100">
        <f t="shared" si="59"/>
        <v>1170.83440257143</v>
      </c>
      <c r="M145" s="100">
        <f t="shared" si="59"/>
        <v>1064.3933693441504</v>
      </c>
      <c r="N145" s="100">
        <f t="shared" si="59"/>
        <v>957.95912128832867</v>
      </c>
      <c r="O145" s="100">
        <f t="shared" si="59"/>
        <v>851.51808806104918</v>
      </c>
      <c r="P145" s="100">
        <f t="shared" si="59"/>
        <v>745.07705483376992</v>
      </c>
      <c r="Q145" s="100">
        <f t="shared" si="59"/>
        <v>638.63602160649043</v>
      </c>
      <c r="R145" s="100">
        <f t="shared" si="59"/>
        <v>532.19498837921094</v>
      </c>
      <c r="S145" s="100">
        <f t="shared" si="59"/>
        <v>425.75395515193134</v>
      </c>
      <c r="T145" s="100">
        <f t="shared" si="59"/>
        <v>319.31292192465179</v>
      </c>
      <c r="U145" s="100">
        <f t="shared" si="59"/>
        <v>212.87188869737224</v>
      </c>
      <c r="V145" s="100">
        <f t="shared" si="59"/>
        <v>106.4376406415503</v>
      </c>
      <c r="W145" s="135">
        <f t="shared" si="59"/>
        <v>-2.374810010170546E-3</v>
      </c>
      <c r="X145" s="100">
        <f t="shared" si="59"/>
        <v>-2.374810010170546E-3</v>
      </c>
      <c r="Y145" s="100">
        <f t="shared" si="59"/>
        <v>-2.374810010170546E-3</v>
      </c>
      <c r="Z145" s="100">
        <f t="shared" si="59"/>
        <v>-2.374810010170546E-3</v>
      </c>
      <c r="AA145" s="100">
        <f t="shared" si="59"/>
        <v>-2.374810010170546E-3</v>
      </c>
      <c r="AB145" s="100">
        <f t="shared" si="59"/>
        <v>-2.374810010170546E-3</v>
      </c>
      <c r="AC145" s="100">
        <f t="shared" si="59"/>
        <v>-2.374810010170546E-3</v>
      </c>
      <c r="AD145" s="100">
        <f t="shared" si="59"/>
        <v>-2.374810010170546E-3</v>
      </c>
      <c r="AE145" s="100">
        <f t="shared" si="59"/>
        <v>-2.374810010170546E-3</v>
      </c>
      <c r="AF145" s="100">
        <f t="shared" si="59"/>
        <v>-2.374810010170546E-3</v>
      </c>
      <c r="AG145" s="100">
        <f t="shared" si="59"/>
        <v>-2.374810010170546E-3</v>
      </c>
      <c r="AH145" s="100">
        <f t="shared" si="59"/>
        <v>-2.374810010170546E-3</v>
      </c>
      <c r="AI145" s="100">
        <f t="shared" si="59"/>
        <v>-2.374810010170546E-3</v>
      </c>
      <c r="AJ145" s="100">
        <f t="shared" si="59"/>
        <v>-2.374810010170546E-3</v>
      </c>
      <c r="AK145" s="100">
        <f t="shared" si="59"/>
        <v>-2.374810010170546E-3</v>
      </c>
      <c r="AL145" s="100">
        <f t="shared" si="59"/>
        <v>-2.374810010170546E-3</v>
      </c>
      <c r="AM145" s="100">
        <f t="shared" si="59"/>
        <v>-2.374810010170546E-3</v>
      </c>
      <c r="AN145" s="100">
        <f t="shared" si="59"/>
        <v>-2.374810010170546E-3</v>
      </c>
      <c r="AO145" s="100">
        <f t="shared" si="59"/>
        <v>-2.374810010170546E-3</v>
      </c>
      <c r="AP145" s="100">
        <f t="shared" si="59"/>
        <v>-2.374810010170546E-3</v>
      </c>
      <c r="AQ145" s="100">
        <f t="shared" si="59"/>
        <v>-2.374810010170546E-3</v>
      </c>
      <c r="AR145" s="100">
        <f t="shared" si="59"/>
        <v>-2.374810010170546E-3</v>
      </c>
      <c r="AS145" s="100">
        <f t="shared" si="59"/>
        <v>-2.374810010170546E-3</v>
      </c>
      <c r="AT145" s="100">
        <f t="shared" si="59"/>
        <v>-2.374810010170546E-3</v>
      </c>
      <c r="AU145" s="100">
        <f t="shared" si="59"/>
        <v>-2.374810010170546E-3</v>
      </c>
      <c r="AV145" s="100">
        <f t="shared" si="59"/>
        <v>-2.374810010170546E-3</v>
      </c>
      <c r="AW145" s="99"/>
    </row>
    <row r="146" spans="2:49" x14ac:dyDescent="0.35">
      <c r="B146" t="s">
        <v>88</v>
      </c>
      <c r="C146" s="99"/>
      <c r="D146" s="22">
        <f t="shared" ref="D146:AV146" si="60">+D144-D145</f>
        <v>0</v>
      </c>
      <c r="E146" s="22">
        <f t="shared" si="60"/>
        <v>0</v>
      </c>
      <c r="F146" s="22">
        <f t="shared" si="60"/>
        <v>0</v>
      </c>
      <c r="G146" s="22">
        <f t="shared" si="60"/>
        <v>0</v>
      </c>
      <c r="H146" s="22">
        <f t="shared" si="60"/>
        <v>2435.3477497718977</v>
      </c>
      <c r="I146" s="22">
        <f t="shared" si="60"/>
        <v>2272.9895081771001</v>
      </c>
      <c r="J146" s="22">
        <f t="shared" si="60"/>
        <v>2110.6312665823029</v>
      </c>
      <c r="K146" s="22">
        <f t="shared" si="60"/>
        <v>1948.2730249875051</v>
      </c>
      <c r="L146" s="22">
        <f t="shared" si="60"/>
        <v>1785.9147833927077</v>
      </c>
      <c r="M146" s="22">
        <f t="shared" si="60"/>
        <v>1623.5565417979096</v>
      </c>
      <c r="N146" s="22">
        <f t="shared" si="60"/>
        <v>1461.2086498631388</v>
      </c>
      <c r="O146" s="22">
        <f t="shared" si="60"/>
        <v>1298.8504082683412</v>
      </c>
      <c r="P146" s="22">
        <f t="shared" si="60"/>
        <v>1136.4921666735436</v>
      </c>
      <c r="Q146" s="22">
        <f t="shared" si="60"/>
        <v>974.13392507874619</v>
      </c>
      <c r="R146" s="22">
        <f t="shared" si="60"/>
        <v>811.77568348394846</v>
      </c>
      <c r="S146" s="22">
        <f t="shared" si="60"/>
        <v>649.41744188915061</v>
      </c>
      <c r="T146" s="22">
        <f t="shared" si="60"/>
        <v>487.05920029435271</v>
      </c>
      <c r="U146" s="22">
        <f t="shared" si="60"/>
        <v>324.70095869955503</v>
      </c>
      <c r="V146" s="22">
        <f t="shared" si="60"/>
        <v>162.35306676478385</v>
      </c>
      <c r="W146" s="132">
        <f t="shared" si="60"/>
        <v>-3.6223810093023103E-3</v>
      </c>
      <c r="X146" s="22">
        <f t="shared" si="60"/>
        <v>-3.6223810093023103E-3</v>
      </c>
      <c r="Y146" s="22">
        <f t="shared" si="60"/>
        <v>-3.6223810093023103E-3</v>
      </c>
      <c r="Z146" s="22">
        <f t="shared" si="60"/>
        <v>-3.6223810093023103E-3</v>
      </c>
      <c r="AA146" s="22">
        <f t="shared" si="60"/>
        <v>-3.6223810093023103E-3</v>
      </c>
      <c r="AB146" s="22">
        <f t="shared" si="60"/>
        <v>-3.6223810093023103E-3</v>
      </c>
      <c r="AC146" s="22">
        <f t="shared" si="60"/>
        <v>-3.6223810093023103E-3</v>
      </c>
      <c r="AD146" s="22">
        <f t="shared" si="60"/>
        <v>-3.6223810093023103E-3</v>
      </c>
      <c r="AE146" s="22">
        <f t="shared" si="60"/>
        <v>-3.6223810093023103E-3</v>
      </c>
      <c r="AF146" s="22">
        <f t="shared" si="60"/>
        <v>-3.6223810093023103E-3</v>
      </c>
      <c r="AG146" s="22">
        <f t="shared" si="60"/>
        <v>-3.6223810093023103E-3</v>
      </c>
      <c r="AH146" s="22">
        <f t="shared" si="60"/>
        <v>-3.6223810093023103E-3</v>
      </c>
      <c r="AI146" s="22">
        <f t="shared" si="60"/>
        <v>-3.6223810093023103E-3</v>
      </c>
      <c r="AJ146" s="22">
        <f t="shared" si="60"/>
        <v>-3.6223810093023103E-3</v>
      </c>
      <c r="AK146" s="22">
        <f t="shared" si="60"/>
        <v>-3.6223810093023103E-3</v>
      </c>
      <c r="AL146" s="22">
        <f t="shared" si="60"/>
        <v>-3.6223810093023103E-3</v>
      </c>
      <c r="AM146" s="22">
        <f t="shared" si="60"/>
        <v>-3.6223810093023103E-3</v>
      </c>
      <c r="AN146" s="22">
        <f t="shared" si="60"/>
        <v>-3.6223810093023103E-3</v>
      </c>
      <c r="AO146" s="22">
        <f t="shared" si="60"/>
        <v>-3.6223810093023103E-3</v>
      </c>
      <c r="AP146" s="22">
        <f t="shared" si="60"/>
        <v>-3.6223810093023103E-3</v>
      </c>
      <c r="AQ146" s="22">
        <f t="shared" si="60"/>
        <v>-3.6223810093023103E-3</v>
      </c>
      <c r="AR146" s="22">
        <f t="shared" si="60"/>
        <v>-3.6223810093023103E-3</v>
      </c>
      <c r="AS146" s="22">
        <f t="shared" si="60"/>
        <v>-3.6223810093023103E-3</v>
      </c>
      <c r="AT146" s="22">
        <f t="shared" si="60"/>
        <v>-3.6223810093023103E-3</v>
      </c>
      <c r="AU146" s="22">
        <f t="shared" si="60"/>
        <v>-3.6223810093023103E-3</v>
      </c>
      <c r="AV146" s="22">
        <f t="shared" si="60"/>
        <v>-3.6223810093023103E-3</v>
      </c>
      <c r="AW146" s="99"/>
    </row>
    <row r="147" spans="2:49" x14ac:dyDescent="0.35">
      <c r="B147" t="s">
        <v>89</v>
      </c>
      <c r="C147" s="20"/>
      <c r="AW147" s="20"/>
    </row>
    <row r="148" spans="2:49" x14ac:dyDescent="0.35">
      <c r="B148" t="s">
        <v>90</v>
      </c>
      <c r="C148" s="108"/>
      <c r="D148" s="109"/>
      <c r="E148" s="109"/>
      <c r="F148" s="109"/>
      <c r="G148" s="109"/>
      <c r="H148" s="109">
        <f>+H206</f>
        <v>0</v>
      </c>
      <c r="I148" s="109">
        <f t="shared" ref="I148:AU148" si="61">+I206</f>
        <v>188.94458131713964</v>
      </c>
      <c r="J148" s="109">
        <f t="shared" si="61"/>
        <v>188.94458131713964</v>
      </c>
      <c r="K148" s="109">
        <f t="shared" si="61"/>
        <v>188.94458131713964</v>
      </c>
      <c r="L148" s="109">
        <f t="shared" si="61"/>
        <v>188.94458131713964</v>
      </c>
      <c r="M148" s="109">
        <f t="shared" si="61"/>
        <v>188.94458131713964</v>
      </c>
      <c r="N148" s="109">
        <f t="shared" si="61"/>
        <v>188.94458131713964</v>
      </c>
      <c r="O148" s="109">
        <f t="shared" si="61"/>
        <v>188.94458131713964</v>
      </c>
      <c r="P148" s="109">
        <f t="shared" si="61"/>
        <v>188.94458131713964</v>
      </c>
      <c r="Q148" s="109">
        <f t="shared" si="61"/>
        <v>188.94458131713964</v>
      </c>
      <c r="R148" s="109">
        <f t="shared" si="61"/>
        <v>188.94458131713964</v>
      </c>
      <c r="S148" s="109">
        <f t="shared" si="61"/>
        <v>188.94458131713964</v>
      </c>
      <c r="T148" s="109">
        <f t="shared" si="61"/>
        <v>188.94458131713964</v>
      </c>
      <c r="U148" s="109">
        <f t="shared" si="61"/>
        <v>188.94458131713964</v>
      </c>
      <c r="V148" s="109">
        <f t="shared" si="61"/>
        <v>188.94458131713964</v>
      </c>
      <c r="W148" s="137">
        <f t="shared" si="61"/>
        <v>188.94458131713964</v>
      </c>
      <c r="X148" s="109">
        <f t="shared" si="61"/>
        <v>0</v>
      </c>
      <c r="Y148" s="109">
        <f t="shared" si="61"/>
        <v>0</v>
      </c>
      <c r="Z148" s="109">
        <f t="shared" si="61"/>
        <v>0</v>
      </c>
      <c r="AA148" s="109">
        <f t="shared" si="61"/>
        <v>0</v>
      </c>
      <c r="AB148" s="109">
        <f t="shared" si="61"/>
        <v>0</v>
      </c>
      <c r="AC148" s="109">
        <f t="shared" si="61"/>
        <v>0</v>
      </c>
      <c r="AD148" s="109">
        <f t="shared" si="61"/>
        <v>0</v>
      </c>
      <c r="AE148" s="109">
        <f t="shared" si="61"/>
        <v>0</v>
      </c>
      <c r="AF148" s="109">
        <f t="shared" si="61"/>
        <v>0</v>
      </c>
      <c r="AG148" s="109">
        <f t="shared" si="61"/>
        <v>0</v>
      </c>
      <c r="AH148" s="109">
        <f t="shared" si="61"/>
        <v>0</v>
      </c>
      <c r="AI148" s="109">
        <f t="shared" si="61"/>
        <v>0</v>
      </c>
      <c r="AJ148" s="109">
        <f t="shared" si="61"/>
        <v>0</v>
      </c>
      <c r="AK148" s="109">
        <f t="shared" si="61"/>
        <v>0</v>
      </c>
      <c r="AL148" s="109">
        <f t="shared" si="61"/>
        <v>0</v>
      </c>
      <c r="AM148" s="109">
        <f t="shared" si="61"/>
        <v>0</v>
      </c>
      <c r="AN148" s="109">
        <f t="shared" si="61"/>
        <v>0</v>
      </c>
      <c r="AO148" s="109">
        <f t="shared" si="61"/>
        <v>0</v>
      </c>
      <c r="AP148" s="109">
        <f t="shared" si="61"/>
        <v>0</v>
      </c>
      <c r="AQ148" s="109">
        <f t="shared" si="61"/>
        <v>0</v>
      </c>
      <c r="AR148" s="109">
        <f t="shared" si="61"/>
        <v>0</v>
      </c>
      <c r="AS148" s="109">
        <f t="shared" si="61"/>
        <v>0</v>
      </c>
      <c r="AT148" s="109">
        <f t="shared" si="61"/>
        <v>0</v>
      </c>
      <c r="AU148" s="109">
        <f t="shared" si="61"/>
        <v>0</v>
      </c>
      <c r="AV148" s="109">
        <v>0</v>
      </c>
      <c r="AW148" s="108"/>
    </row>
    <row r="149" spans="2:49" x14ac:dyDescent="0.35">
      <c r="B149" t="s">
        <v>91</v>
      </c>
      <c r="C149" s="99"/>
      <c r="D149" s="22">
        <f t="shared" ref="D149:AV149" si="62">+D146+D148</f>
        <v>0</v>
      </c>
      <c r="E149" s="22">
        <f t="shared" si="62"/>
        <v>0</v>
      </c>
      <c r="F149" s="22">
        <f t="shared" si="62"/>
        <v>0</v>
      </c>
      <c r="G149" s="22">
        <f t="shared" si="62"/>
        <v>0</v>
      </c>
      <c r="H149" s="22">
        <f t="shared" si="62"/>
        <v>2435.3477497718977</v>
      </c>
      <c r="I149" s="22">
        <f t="shared" si="62"/>
        <v>2461.9340894942397</v>
      </c>
      <c r="J149" s="22">
        <f t="shared" si="62"/>
        <v>2299.5758478994426</v>
      </c>
      <c r="K149" s="22">
        <f t="shared" si="62"/>
        <v>2137.2176063046445</v>
      </c>
      <c r="L149" s="22">
        <f t="shared" si="62"/>
        <v>1974.8593647098473</v>
      </c>
      <c r="M149" s="22">
        <f t="shared" si="62"/>
        <v>1812.5011231150493</v>
      </c>
      <c r="N149" s="22">
        <f t="shared" si="62"/>
        <v>1650.1532311802785</v>
      </c>
      <c r="O149" s="22">
        <f t="shared" si="62"/>
        <v>1487.7949895854808</v>
      </c>
      <c r="P149" s="22">
        <f t="shared" si="62"/>
        <v>1325.4367479906832</v>
      </c>
      <c r="Q149" s="22">
        <f t="shared" si="62"/>
        <v>1163.0785063958858</v>
      </c>
      <c r="R149" s="22">
        <f t="shared" si="62"/>
        <v>1000.7202648010881</v>
      </c>
      <c r="S149" s="22">
        <f t="shared" si="62"/>
        <v>838.36202320629025</v>
      </c>
      <c r="T149" s="22">
        <f t="shared" si="62"/>
        <v>676.00378161149229</v>
      </c>
      <c r="U149" s="22">
        <f t="shared" si="62"/>
        <v>513.64554001669467</v>
      </c>
      <c r="V149" s="22">
        <f t="shared" si="62"/>
        <v>351.29764808192351</v>
      </c>
      <c r="W149" s="132">
        <f t="shared" si="62"/>
        <v>188.94095893613033</v>
      </c>
      <c r="X149" s="22">
        <f t="shared" si="62"/>
        <v>-3.6223810093023103E-3</v>
      </c>
      <c r="Y149" s="22">
        <f t="shared" si="62"/>
        <v>-3.6223810093023103E-3</v>
      </c>
      <c r="Z149" s="22">
        <f t="shared" si="62"/>
        <v>-3.6223810093023103E-3</v>
      </c>
      <c r="AA149" s="22">
        <f t="shared" si="62"/>
        <v>-3.6223810093023103E-3</v>
      </c>
      <c r="AB149" s="22">
        <f t="shared" si="62"/>
        <v>-3.6223810093023103E-3</v>
      </c>
      <c r="AC149" s="22">
        <f t="shared" si="62"/>
        <v>-3.6223810093023103E-3</v>
      </c>
      <c r="AD149" s="22">
        <f t="shared" si="62"/>
        <v>-3.6223810093023103E-3</v>
      </c>
      <c r="AE149" s="22">
        <f t="shared" si="62"/>
        <v>-3.6223810093023103E-3</v>
      </c>
      <c r="AF149" s="22">
        <f t="shared" si="62"/>
        <v>-3.6223810093023103E-3</v>
      </c>
      <c r="AG149" s="22">
        <f t="shared" si="62"/>
        <v>-3.6223810093023103E-3</v>
      </c>
      <c r="AH149" s="22">
        <f t="shared" si="62"/>
        <v>-3.6223810093023103E-3</v>
      </c>
      <c r="AI149" s="22">
        <f t="shared" si="62"/>
        <v>-3.6223810093023103E-3</v>
      </c>
      <c r="AJ149" s="22">
        <f t="shared" si="62"/>
        <v>-3.6223810093023103E-3</v>
      </c>
      <c r="AK149" s="22">
        <f t="shared" si="62"/>
        <v>-3.6223810093023103E-3</v>
      </c>
      <c r="AL149" s="22">
        <f t="shared" si="62"/>
        <v>-3.6223810093023103E-3</v>
      </c>
      <c r="AM149" s="22">
        <f t="shared" si="62"/>
        <v>-3.6223810093023103E-3</v>
      </c>
      <c r="AN149" s="22">
        <f t="shared" si="62"/>
        <v>-3.6223810093023103E-3</v>
      </c>
      <c r="AO149" s="22">
        <f t="shared" si="62"/>
        <v>-3.6223810093023103E-3</v>
      </c>
      <c r="AP149" s="22">
        <f t="shared" si="62"/>
        <v>-3.6223810093023103E-3</v>
      </c>
      <c r="AQ149" s="22">
        <f t="shared" si="62"/>
        <v>-3.6223810093023103E-3</v>
      </c>
      <c r="AR149" s="22">
        <f t="shared" si="62"/>
        <v>-3.6223810093023103E-3</v>
      </c>
      <c r="AS149" s="22">
        <f t="shared" si="62"/>
        <v>-3.6223810093023103E-3</v>
      </c>
      <c r="AT149" s="22">
        <f t="shared" si="62"/>
        <v>-3.6223810093023103E-3</v>
      </c>
      <c r="AU149" s="22">
        <f t="shared" si="62"/>
        <v>-3.6223810093023103E-3</v>
      </c>
      <c r="AV149" s="22">
        <f t="shared" si="62"/>
        <v>-3.6223810093023103E-3</v>
      </c>
      <c r="AW149" s="99"/>
    </row>
    <row r="150" spans="2:49" x14ac:dyDescent="0.35">
      <c r="B150" t="s">
        <v>92</v>
      </c>
      <c r="C150" s="20"/>
      <c r="D150" s="96"/>
      <c r="E150" s="96"/>
      <c r="F150" s="96"/>
      <c r="G150" s="96"/>
      <c r="H150" s="96">
        <f t="shared" ref="H150:AV150" si="63">+$C$70/(1-$C$70)</f>
        <v>0.29651238169324518</v>
      </c>
      <c r="I150" s="96">
        <f t="shared" si="63"/>
        <v>0.29651238169324518</v>
      </c>
      <c r="J150" s="96">
        <f t="shared" si="63"/>
        <v>0.29651238169324518</v>
      </c>
      <c r="K150" s="96">
        <f t="shared" si="63"/>
        <v>0.29651238169324518</v>
      </c>
      <c r="L150" s="96">
        <f t="shared" si="63"/>
        <v>0.29651238169324518</v>
      </c>
      <c r="M150" s="96">
        <f t="shared" si="63"/>
        <v>0.29651238169324518</v>
      </c>
      <c r="N150" s="96">
        <f t="shared" si="63"/>
        <v>0.29651238169324518</v>
      </c>
      <c r="O150" s="96">
        <f t="shared" si="63"/>
        <v>0.29651238169324518</v>
      </c>
      <c r="P150" s="96">
        <f t="shared" si="63"/>
        <v>0.29651238169324518</v>
      </c>
      <c r="Q150" s="96">
        <f t="shared" si="63"/>
        <v>0.29651238169324518</v>
      </c>
      <c r="R150" s="96">
        <f t="shared" si="63"/>
        <v>0.29651238169324518</v>
      </c>
      <c r="S150" s="96">
        <f t="shared" si="63"/>
        <v>0.29651238169324518</v>
      </c>
      <c r="T150" s="96">
        <f t="shared" si="63"/>
        <v>0.29651238169324518</v>
      </c>
      <c r="U150" s="96">
        <f t="shared" si="63"/>
        <v>0.29651238169324518</v>
      </c>
      <c r="V150" s="96">
        <f t="shared" si="63"/>
        <v>0.29651238169324518</v>
      </c>
      <c r="W150" s="138">
        <f t="shared" si="63"/>
        <v>0.29651238169324518</v>
      </c>
      <c r="X150" s="96">
        <f t="shared" si="63"/>
        <v>0.29651238169324518</v>
      </c>
      <c r="Y150" s="96">
        <f t="shared" si="63"/>
        <v>0.29651238169324518</v>
      </c>
      <c r="Z150" s="96">
        <f t="shared" si="63"/>
        <v>0.29651238169324518</v>
      </c>
      <c r="AA150" s="96">
        <f t="shared" si="63"/>
        <v>0.29651238169324518</v>
      </c>
      <c r="AB150" s="96">
        <f t="shared" si="63"/>
        <v>0.29651238169324518</v>
      </c>
      <c r="AC150" s="96">
        <f t="shared" si="63"/>
        <v>0.29651238169324518</v>
      </c>
      <c r="AD150" s="96">
        <f t="shared" si="63"/>
        <v>0.29651238169324518</v>
      </c>
      <c r="AE150" s="96">
        <f t="shared" si="63"/>
        <v>0.29651238169324518</v>
      </c>
      <c r="AF150" s="96">
        <f t="shared" si="63"/>
        <v>0.29651238169324518</v>
      </c>
      <c r="AG150" s="96">
        <f t="shared" si="63"/>
        <v>0.29651238169324518</v>
      </c>
      <c r="AH150" s="96">
        <f t="shared" si="63"/>
        <v>0.29651238169324518</v>
      </c>
      <c r="AI150" s="96">
        <f t="shared" si="63"/>
        <v>0.29651238169324518</v>
      </c>
      <c r="AJ150" s="96">
        <f t="shared" si="63"/>
        <v>0.29651238169324518</v>
      </c>
      <c r="AK150" s="96">
        <f t="shared" si="63"/>
        <v>0.29651238169324518</v>
      </c>
      <c r="AL150" s="96">
        <f t="shared" si="63"/>
        <v>0.29651238169324518</v>
      </c>
      <c r="AM150" s="96">
        <f t="shared" si="63"/>
        <v>0.29651238169324518</v>
      </c>
      <c r="AN150" s="96">
        <f t="shared" si="63"/>
        <v>0.29651238169324518</v>
      </c>
      <c r="AO150" s="96">
        <f t="shared" si="63"/>
        <v>0.29651238169324518</v>
      </c>
      <c r="AP150" s="96">
        <f t="shared" si="63"/>
        <v>0.29651238169324518</v>
      </c>
      <c r="AQ150" s="96">
        <f t="shared" si="63"/>
        <v>0.29651238169324518</v>
      </c>
      <c r="AR150" s="96">
        <f t="shared" si="63"/>
        <v>0.29651238169324518</v>
      </c>
      <c r="AS150" s="96">
        <f t="shared" si="63"/>
        <v>0.29651238169324518</v>
      </c>
      <c r="AT150" s="96">
        <f t="shared" si="63"/>
        <v>0.29651238169324518</v>
      </c>
      <c r="AU150" s="96">
        <f t="shared" si="63"/>
        <v>0.29651238169324518</v>
      </c>
      <c r="AV150" s="96">
        <f t="shared" si="63"/>
        <v>0.29651238169324518</v>
      </c>
      <c r="AW150" s="20"/>
    </row>
    <row r="151" spans="2:49" x14ac:dyDescent="0.35">
      <c r="B151" t="s">
        <v>85</v>
      </c>
      <c r="C151" s="99"/>
      <c r="D151" s="101">
        <f t="shared" ref="D151:AV151" si="64">+D149*D150</f>
        <v>0</v>
      </c>
      <c r="E151" s="101">
        <f t="shared" si="64"/>
        <v>0</v>
      </c>
      <c r="F151" s="101">
        <f t="shared" si="64"/>
        <v>0</v>
      </c>
      <c r="G151" s="101">
        <f t="shared" si="64"/>
        <v>0</v>
      </c>
      <c r="H151" s="101">
        <f t="shared" si="64"/>
        <v>722.11076153615068</v>
      </c>
      <c r="I151" s="101">
        <f t="shared" si="64"/>
        <v>729.99394044772805</v>
      </c>
      <c r="J151" s="101">
        <f t="shared" si="64"/>
        <v>681.85271154492739</v>
      </c>
      <c r="K151" s="101">
        <f t="shared" si="64"/>
        <v>633.7114826421265</v>
      </c>
      <c r="L151" s="101">
        <f t="shared" si="64"/>
        <v>585.57025373932595</v>
      </c>
      <c r="M151" s="101">
        <f t="shared" si="64"/>
        <v>537.42902483652506</v>
      </c>
      <c r="N151" s="101">
        <f t="shared" si="64"/>
        <v>489.29086473606856</v>
      </c>
      <c r="O151" s="101">
        <f t="shared" si="64"/>
        <v>441.14963583326784</v>
      </c>
      <c r="P151" s="101">
        <f t="shared" si="64"/>
        <v>393.00840693046706</v>
      </c>
      <c r="Q151" s="101">
        <f t="shared" si="64"/>
        <v>344.8671780276664</v>
      </c>
      <c r="R151" s="101">
        <f t="shared" si="64"/>
        <v>296.72594912486562</v>
      </c>
      <c r="S151" s="101">
        <f t="shared" si="64"/>
        <v>248.58472022206479</v>
      </c>
      <c r="T151" s="101">
        <f t="shared" si="64"/>
        <v>200.44349131926396</v>
      </c>
      <c r="U151" s="101">
        <f t="shared" si="64"/>
        <v>152.30226241646321</v>
      </c>
      <c r="V151" s="101">
        <f t="shared" si="64"/>
        <v>104.16410231600662</v>
      </c>
      <c r="W151" s="136">
        <f t="shared" si="64"/>
        <v>56.023333733557642</v>
      </c>
      <c r="X151" s="101">
        <f t="shared" si="64"/>
        <v>-1.0740808204686093E-3</v>
      </c>
      <c r="Y151" s="101">
        <f t="shared" si="64"/>
        <v>-1.0740808204686093E-3</v>
      </c>
      <c r="Z151" s="101">
        <f t="shared" si="64"/>
        <v>-1.0740808204686093E-3</v>
      </c>
      <c r="AA151" s="101">
        <f t="shared" si="64"/>
        <v>-1.0740808204686093E-3</v>
      </c>
      <c r="AB151" s="101">
        <f t="shared" si="64"/>
        <v>-1.0740808204686093E-3</v>
      </c>
      <c r="AC151" s="101">
        <f t="shared" si="64"/>
        <v>-1.0740808204686093E-3</v>
      </c>
      <c r="AD151" s="101">
        <f t="shared" si="64"/>
        <v>-1.0740808204686093E-3</v>
      </c>
      <c r="AE151" s="101">
        <f t="shared" si="64"/>
        <v>-1.0740808204686093E-3</v>
      </c>
      <c r="AF151" s="101">
        <f t="shared" si="64"/>
        <v>-1.0740808204686093E-3</v>
      </c>
      <c r="AG151" s="101">
        <f t="shared" si="64"/>
        <v>-1.0740808204686093E-3</v>
      </c>
      <c r="AH151" s="101">
        <f t="shared" si="64"/>
        <v>-1.0740808204686093E-3</v>
      </c>
      <c r="AI151" s="101">
        <f t="shared" si="64"/>
        <v>-1.0740808204686093E-3</v>
      </c>
      <c r="AJ151" s="101">
        <f t="shared" si="64"/>
        <v>-1.0740808204686093E-3</v>
      </c>
      <c r="AK151" s="101">
        <f t="shared" si="64"/>
        <v>-1.0740808204686093E-3</v>
      </c>
      <c r="AL151" s="101">
        <f t="shared" si="64"/>
        <v>-1.0740808204686093E-3</v>
      </c>
      <c r="AM151" s="101">
        <f t="shared" si="64"/>
        <v>-1.0740808204686093E-3</v>
      </c>
      <c r="AN151" s="101">
        <f t="shared" si="64"/>
        <v>-1.0740808204686093E-3</v>
      </c>
      <c r="AO151" s="101">
        <f t="shared" si="64"/>
        <v>-1.0740808204686093E-3</v>
      </c>
      <c r="AP151" s="101">
        <f t="shared" si="64"/>
        <v>-1.0740808204686093E-3</v>
      </c>
      <c r="AQ151" s="101">
        <f t="shared" si="64"/>
        <v>-1.0740808204686093E-3</v>
      </c>
      <c r="AR151" s="101">
        <f t="shared" si="64"/>
        <v>-1.0740808204686093E-3</v>
      </c>
      <c r="AS151" s="101">
        <f t="shared" si="64"/>
        <v>-1.0740808204686093E-3</v>
      </c>
      <c r="AT151" s="101">
        <f t="shared" si="64"/>
        <v>-1.0740808204686093E-3</v>
      </c>
      <c r="AU151" s="101">
        <f t="shared" si="64"/>
        <v>-1.0740808204686093E-3</v>
      </c>
      <c r="AV151" s="101">
        <f t="shared" si="64"/>
        <v>-1.0740808204686093E-3</v>
      </c>
      <c r="AW151" s="99"/>
    </row>
    <row r="152" spans="2:49" x14ac:dyDescent="0.35">
      <c r="C152" s="20"/>
      <c r="AW152" s="20"/>
    </row>
    <row r="153" spans="2:49" x14ac:dyDescent="0.35">
      <c r="B153" s="104" t="s">
        <v>93</v>
      </c>
      <c r="C153" s="20"/>
      <c r="D153" s="20"/>
      <c r="AW153" s="20"/>
    </row>
    <row r="154" spans="2:49" x14ac:dyDescent="0.35">
      <c r="B154" s="104" t="s">
        <v>94</v>
      </c>
      <c r="C154" s="20"/>
      <c r="D154" s="96">
        <v>0</v>
      </c>
      <c r="E154" s="110">
        <f>+D159</f>
        <v>0</v>
      </c>
      <c r="F154" s="110">
        <f t="shared" ref="F154:I154" si="65">+E159</f>
        <v>0</v>
      </c>
      <c r="G154" s="110">
        <f t="shared" si="65"/>
        <v>0</v>
      </c>
      <c r="H154" s="110">
        <f t="shared" si="65"/>
        <v>0</v>
      </c>
      <c r="I154" s="110">
        <f t="shared" si="65"/>
        <v>50554.350246399998</v>
      </c>
      <c r="J154" s="111" t="s">
        <v>95</v>
      </c>
      <c r="AW154" s="20"/>
    </row>
    <row r="155" spans="2:49" x14ac:dyDescent="0.35">
      <c r="B155" s="105" t="s">
        <v>96</v>
      </c>
      <c r="C155" s="20"/>
      <c r="D155" s="112">
        <f t="shared" ref="D155:I155" si="66">+D62</f>
        <v>0</v>
      </c>
      <c r="E155" s="112">
        <f t="shared" si="66"/>
        <v>0</v>
      </c>
      <c r="F155" s="112">
        <f t="shared" si="66"/>
        <v>0</v>
      </c>
      <c r="G155" s="112">
        <f t="shared" si="66"/>
        <v>0</v>
      </c>
      <c r="H155" s="112">
        <f t="shared" si="66"/>
        <v>47920</v>
      </c>
      <c r="I155" s="112">
        <f t="shared" si="66"/>
        <v>0</v>
      </c>
      <c r="J155" s="113">
        <f>SUM(D155:I155)</f>
        <v>47920</v>
      </c>
      <c r="AW155" s="20"/>
    </row>
    <row r="156" spans="2:49" x14ac:dyDescent="0.35">
      <c r="B156" s="105" t="s">
        <v>97</v>
      </c>
      <c r="C156" s="20"/>
      <c r="D156" s="29">
        <f>+D165</f>
        <v>0</v>
      </c>
      <c r="E156" s="29">
        <f>+E165</f>
        <v>0</v>
      </c>
      <c r="F156" s="29">
        <f t="shared" ref="F156:H156" si="67">+F165</f>
        <v>0</v>
      </c>
      <c r="G156" s="29">
        <f t="shared" si="67"/>
        <v>0</v>
      </c>
      <c r="H156" s="29">
        <f t="shared" si="67"/>
        <v>2586.4302463999998</v>
      </c>
      <c r="I156" s="29">
        <f>+I165</f>
        <v>1370.0325981126871</v>
      </c>
      <c r="J156" s="113">
        <f t="shared" ref="J156:J158" si="68">SUM(D156:I156)</f>
        <v>3956.4628445126868</v>
      </c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139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9"/>
    </row>
    <row r="157" spans="2:49" x14ac:dyDescent="0.35">
      <c r="B157" s="105" t="s">
        <v>76</v>
      </c>
      <c r="C157" s="20"/>
      <c r="D157" s="29">
        <f>(+D155)*$C$71</f>
        <v>0</v>
      </c>
      <c r="E157" s="29">
        <f t="shared" ref="E157:I157" si="69">(+E155)*$C$71</f>
        <v>0</v>
      </c>
      <c r="F157" s="29">
        <f t="shared" si="69"/>
        <v>0</v>
      </c>
      <c r="G157" s="29">
        <f t="shared" si="69"/>
        <v>0</v>
      </c>
      <c r="H157" s="29">
        <f t="shared" si="69"/>
        <v>47.92</v>
      </c>
      <c r="I157" s="29">
        <f t="shared" si="69"/>
        <v>0</v>
      </c>
      <c r="J157" s="113">
        <f t="shared" si="68"/>
        <v>47.92</v>
      </c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139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80</v>
      </c>
      <c r="C158" s="20"/>
      <c r="D158" s="114">
        <v>0</v>
      </c>
      <c r="E158" s="28">
        <f>+D159*$C$76</f>
        <v>0</v>
      </c>
      <c r="F158" s="28">
        <f t="shared" ref="F158:I158" si="70">+E159*$C$76</f>
        <v>0</v>
      </c>
      <c r="G158" s="28">
        <f t="shared" si="70"/>
        <v>0</v>
      </c>
      <c r="H158" s="28">
        <f t="shared" si="70"/>
        <v>0</v>
      </c>
      <c r="I158" s="28">
        <f t="shared" si="70"/>
        <v>525.76524256255993</v>
      </c>
      <c r="J158" s="113">
        <f t="shared" si="68"/>
        <v>525.76524256255993</v>
      </c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139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98</v>
      </c>
      <c r="C159" s="20"/>
      <c r="D159" s="115">
        <f>SUM(D154:D158)</f>
        <v>0</v>
      </c>
      <c r="E159" s="115">
        <f t="shared" ref="E159:I159" si="71">SUM(E154:E158)</f>
        <v>0</v>
      </c>
      <c r="F159" s="115">
        <f t="shared" si="71"/>
        <v>0</v>
      </c>
      <c r="G159" s="115">
        <f t="shared" si="71"/>
        <v>0</v>
      </c>
      <c r="H159" s="115">
        <f t="shared" si="71"/>
        <v>50554.350246399998</v>
      </c>
      <c r="I159" s="115">
        <f t="shared" si="71"/>
        <v>52450.148087075242</v>
      </c>
      <c r="J159" s="115">
        <f>SUM(J154:J158)</f>
        <v>52450.148087075242</v>
      </c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139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/>
      <c r="C160" s="20"/>
      <c r="D160" s="29"/>
      <c r="E160" s="28"/>
      <c r="F160" s="28"/>
      <c r="G160" s="28"/>
      <c r="H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139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4" t="s">
        <v>99</v>
      </c>
      <c r="C161" s="20"/>
      <c r="D161" s="29"/>
      <c r="E161" s="28"/>
      <c r="F161" s="28"/>
      <c r="G161" s="28"/>
      <c r="H161" s="28"/>
      <c r="J161" s="116" t="s">
        <v>95</v>
      </c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139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5" t="s">
        <v>100</v>
      </c>
      <c r="C162" s="20"/>
      <c r="D162" s="114">
        <f>(+D155+D157+D158)*0.5</f>
        <v>0</v>
      </c>
      <c r="E162" s="114">
        <f>+E154+((E155+E157+E158)/2)</f>
        <v>0</v>
      </c>
      <c r="F162" s="114">
        <f>+F154+((F155+F157+F158)/2)</f>
        <v>0</v>
      </c>
      <c r="G162" s="114">
        <f>+G154+((G155+G157+G158)/2)</f>
        <v>0</v>
      </c>
      <c r="H162" s="114">
        <f>+H154+((H155+H157+H158)/2)</f>
        <v>23983.96</v>
      </c>
      <c r="I162" s="114">
        <f>((+I154+((I155+I157+I158)/2)))/12*3</f>
        <v>12704.308216920319</v>
      </c>
      <c r="J162" s="115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139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101</v>
      </c>
      <c r="C163" s="20"/>
      <c r="D163" s="29">
        <f>+D162*$C$68</f>
        <v>0</v>
      </c>
      <c r="E163" s="29">
        <f t="shared" ref="E163:I163" si="72">+E162*$C$68</f>
        <v>0</v>
      </c>
      <c r="F163" s="29">
        <f t="shared" si="72"/>
        <v>0</v>
      </c>
      <c r="G163" s="29">
        <f t="shared" si="72"/>
        <v>0</v>
      </c>
      <c r="H163" s="29">
        <f t="shared" si="72"/>
        <v>733.66933639999991</v>
      </c>
      <c r="I163" s="29">
        <f t="shared" si="72"/>
        <v>388.62478835559256</v>
      </c>
      <c r="J163" s="29">
        <f>SUM(D163:I163)</f>
        <v>1122.2941247555925</v>
      </c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139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</row>
    <row r="164" spans="2:49" x14ac:dyDescent="0.35">
      <c r="B164" s="105" t="s">
        <v>102</v>
      </c>
      <c r="C164" s="20"/>
      <c r="D164" s="114">
        <f>+D162*$C$69</f>
        <v>0</v>
      </c>
      <c r="E164" s="114">
        <f t="shared" ref="E164:I164" si="73">+E162*$C$69</f>
        <v>0</v>
      </c>
      <c r="F164" s="114">
        <f t="shared" si="73"/>
        <v>0</v>
      </c>
      <c r="G164" s="114">
        <f t="shared" si="73"/>
        <v>0</v>
      </c>
      <c r="H164" s="114">
        <f t="shared" si="73"/>
        <v>1852.76091</v>
      </c>
      <c r="I164" s="114">
        <f t="shared" si="73"/>
        <v>981.40780975709458</v>
      </c>
      <c r="J164" s="114">
        <f>SUM(D164:I164)</f>
        <v>2834.1687197570946</v>
      </c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139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103</v>
      </c>
      <c r="C165" s="20"/>
      <c r="D165" s="115">
        <f>+D163+D164</f>
        <v>0</v>
      </c>
      <c r="E165" s="115">
        <f t="shared" ref="E165:I165" si="74">+E163+E164</f>
        <v>0</v>
      </c>
      <c r="F165" s="115">
        <f t="shared" si="74"/>
        <v>0</v>
      </c>
      <c r="G165" s="115">
        <f t="shared" si="74"/>
        <v>0</v>
      </c>
      <c r="H165" s="115">
        <f t="shared" si="74"/>
        <v>2586.4302463999998</v>
      </c>
      <c r="I165" s="115">
        <f t="shared" si="74"/>
        <v>1370.0325981126871</v>
      </c>
      <c r="J165" s="114">
        <f>SUM(D165:H165)</f>
        <v>2586.4302463999998</v>
      </c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139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/>
      <c r="C166" s="20"/>
      <c r="D166" s="29"/>
      <c r="E166" s="29"/>
      <c r="F166" s="29"/>
      <c r="G166" s="29"/>
      <c r="H166" s="29"/>
      <c r="I166" s="29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139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4" t="s">
        <v>104</v>
      </c>
      <c r="C167" s="20"/>
      <c r="D167" s="20"/>
    </row>
    <row r="168" spans="2:49" x14ac:dyDescent="0.35">
      <c r="B168" s="104" t="s">
        <v>105</v>
      </c>
      <c r="C168" s="20"/>
      <c r="D168" s="20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208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</row>
    <row r="169" spans="2:49" x14ac:dyDescent="0.35">
      <c r="B169" s="105" t="s">
        <v>164</v>
      </c>
      <c r="C169" s="20"/>
      <c r="D169" s="20"/>
      <c r="H169" s="206"/>
      <c r="I169" s="206">
        <f>+$J$159</f>
        <v>52450.148087075242</v>
      </c>
      <c r="J169" s="206">
        <f>+I169</f>
        <v>52450.148087075242</v>
      </c>
      <c r="K169" s="206">
        <f t="shared" ref="K169:AV169" si="75">+J169</f>
        <v>52450.148087075242</v>
      </c>
      <c r="L169" s="206">
        <f t="shared" si="75"/>
        <v>52450.148087075242</v>
      </c>
      <c r="M169" s="206">
        <f t="shared" si="75"/>
        <v>52450.148087075242</v>
      </c>
      <c r="N169" s="206">
        <f t="shared" si="75"/>
        <v>52450.148087075242</v>
      </c>
      <c r="O169" s="206">
        <f t="shared" si="75"/>
        <v>52450.148087075242</v>
      </c>
      <c r="P169" s="206">
        <f t="shared" si="75"/>
        <v>52450.148087075242</v>
      </c>
      <c r="Q169" s="206">
        <f t="shared" si="75"/>
        <v>52450.148087075242</v>
      </c>
      <c r="R169" s="206">
        <f t="shared" si="75"/>
        <v>52450.148087075242</v>
      </c>
      <c r="S169" s="206">
        <f t="shared" si="75"/>
        <v>52450.148087075242</v>
      </c>
      <c r="T169" s="206">
        <f t="shared" si="75"/>
        <v>52450.148087075242</v>
      </c>
      <c r="U169" s="206">
        <f t="shared" si="75"/>
        <v>52450.148087075242</v>
      </c>
      <c r="V169" s="206">
        <f t="shared" si="75"/>
        <v>52450.148087075242</v>
      </c>
      <c r="W169" s="207">
        <f t="shared" si="75"/>
        <v>52450.148087075242</v>
      </c>
      <c r="X169" s="206">
        <f t="shared" si="75"/>
        <v>52450.148087075242</v>
      </c>
      <c r="Y169" s="206">
        <f t="shared" si="75"/>
        <v>52450.148087075242</v>
      </c>
      <c r="Z169" s="206">
        <f t="shared" si="75"/>
        <v>52450.148087075242</v>
      </c>
      <c r="AA169" s="206">
        <f t="shared" si="75"/>
        <v>52450.148087075242</v>
      </c>
      <c r="AB169" s="206">
        <f t="shared" si="75"/>
        <v>52450.148087075242</v>
      </c>
      <c r="AC169" s="206">
        <f t="shared" si="75"/>
        <v>52450.148087075242</v>
      </c>
      <c r="AD169" s="206">
        <f t="shared" si="75"/>
        <v>52450.148087075242</v>
      </c>
      <c r="AE169" s="206">
        <f t="shared" si="75"/>
        <v>52450.148087075242</v>
      </c>
      <c r="AF169" s="206">
        <f t="shared" si="75"/>
        <v>52450.148087075242</v>
      </c>
      <c r="AG169" s="206">
        <f t="shared" si="75"/>
        <v>52450.148087075242</v>
      </c>
      <c r="AH169" s="206">
        <f t="shared" si="75"/>
        <v>52450.148087075242</v>
      </c>
      <c r="AI169" s="206">
        <f t="shared" si="75"/>
        <v>52450.148087075242</v>
      </c>
      <c r="AJ169" s="206">
        <f t="shared" si="75"/>
        <v>52450.148087075242</v>
      </c>
      <c r="AK169" s="206">
        <f t="shared" si="75"/>
        <v>52450.148087075242</v>
      </c>
      <c r="AL169" s="206">
        <f t="shared" si="75"/>
        <v>52450.148087075242</v>
      </c>
      <c r="AM169" s="206">
        <f t="shared" si="75"/>
        <v>52450.148087075242</v>
      </c>
      <c r="AN169" s="206">
        <f t="shared" si="75"/>
        <v>52450.148087075242</v>
      </c>
      <c r="AO169" s="206">
        <f t="shared" si="75"/>
        <v>52450.148087075242</v>
      </c>
      <c r="AP169" s="206">
        <f t="shared" si="75"/>
        <v>52450.148087075242</v>
      </c>
      <c r="AQ169" s="206">
        <f t="shared" si="75"/>
        <v>52450.148087075242</v>
      </c>
      <c r="AR169" s="206">
        <f t="shared" si="75"/>
        <v>52450.148087075242</v>
      </c>
      <c r="AS169" s="206">
        <f t="shared" si="75"/>
        <v>52450.148087075242</v>
      </c>
      <c r="AT169" s="206">
        <f t="shared" si="75"/>
        <v>52450.148087075242</v>
      </c>
      <c r="AU169" s="206">
        <f t="shared" si="75"/>
        <v>52450.148087075242</v>
      </c>
      <c r="AV169" s="206">
        <f t="shared" si="75"/>
        <v>52450.148087075242</v>
      </c>
      <c r="AW169" s="205"/>
    </row>
    <row r="170" spans="2:49" x14ac:dyDescent="0.35"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208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209"/>
    </row>
    <row r="171" spans="2:49" x14ac:dyDescent="0.35">
      <c r="B171" s="104" t="s">
        <v>106</v>
      </c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208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5" t="s">
        <v>164</v>
      </c>
      <c r="H172" s="27">
        <f>(+H169*(1/$C$63))</f>
        <v>0</v>
      </c>
      <c r="I172" s="27">
        <f>(+I169*(1/$C$63))</f>
        <v>3496.6765391383492</v>
      </c>
      <c r="J172" s="27">
        <f t="shared" ref="J172:W172" si="76">(+J169*(1/$C$63))</f>
        <v>3496.6765391383492</v>
      </c>
      <c r="K172" s="27">
        <f t="shared" si="76"/>
        <v>3496.6765391383492</v>
      </c>
      <c r="L172" s="27">
        <f t="shared" si="76"/>
        <v>3496.6765391383492</v>
      </c>
      <c r="M172" s="27">
        <f t="shared" si="76"/>
        <v>3496.6765391383492</v>
      </c>
      <c r="N172" s="27">
        <f t="shared" si="76"/>
        <v>3496.6765391383492</v>
      </c>
      <c r="O172" s="27">
        <f t="shared" si="76"/>
        <v>3496.6765391383492</v>
      </c>
      <c r="P172" s="27">
        <f t="shared" si="76"/>
        <v>3496.6765391383492</v>
      </c>
      <c r="Q172" s="27">
        <f t="shared" si="76"/>
        <v>3496.6765391383492</v>
      </c>
      <c r="R172" s="27">
        <f t="shared" si="76"/>
        <v>3496.6765391383492</v>
      </c>
      <c r="S172" s="27">
        <f t="shared" si="76"/>
        <v>3496.6765391383492</v>
      </c>
      <c r="T172" s="27">
        <f t="shared" si="76"/>
        <v>3496.6765391383492</v>
      </c>
      <c r="U172" s="27">
        <f t="shared" si="76"/>
        <v>3496.6765391383492</v>
      </c>
      <c r="V172" s="27">
        <f t="shared" si="76"/>
        <v>3496.6765391383492</v>
      </c>
      <c r="W172" s="27">
        <f t="shared" si="76"/>
        <v>3496.6765391383492</v>
      </c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6"/>
    </row>
    <row r="173" spans="2:49" x14ac:dyDescent="0.35">
      <c r="B173" s="117"/>
      <c r="H173" s="86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208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209"/>
    </row>
    <row r="174" spans="2:49" x14ac:dyDescent="0.35">
      <c r="B174" s="104" t="s">
        <v>107</v>
      </c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208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5" t="s">
        <v>164</v>
      </c>
      <c r="H175" s="206">
        <f t="shared" ref="H175:AV175" si="77">+G175+H172</f>
        <v>0</v>
      </c>
      <c r="I175" s="206">
        <f t="shared" si="77"/>
        <v>3496.6765391383492</v>
      </c>
      <c r="J175" s="206">
        <f t="shared" si="77"/>
        <v>6993.3530782766984</v>
      </c>
      <c r="K175" s="206">
        <f t="shared" si="77"/>
        <v>10490.029617415048</v>
      </c>
      <c r="L175" s="206">
        <f t="shared" si="77"/>
        <v>13986.706156553397</v>
      </c>
      <c r="M175" s="206">
        <f t="shared" si="77"/>
        <v>17483.382695691747</v>
      </c>
      <c r="N175" s="206">
        <f t="shared" si="77"/>
        <v>20980.059234830096</v>
      </c>
      <c r="O175" s="206">
        <f t="shared" si="77"/>
        <v>24476.735773968445</v>
      </c>
      <c r="P175" s="206">
        <f t="shared" si="77"/>
        <v>27973.412313106794</v>
      </c>
      <c r="Q175" s="206">
        <f t="shared" si="77"/>
        <v>31470.088852245142</v>
      </c>
      <c r="R175" s="206">
        <f t="shared" si="77"/>
        <v>34966.765391383495</v>
      </c>
      <c r="S175" s="206">
        <f t="shared" si="77"/>
        <v>38463.441930521847</v>
      </c>
      <c r="T175" s="206">
        <f t="shared" si="77"/>
        <v>41960.118469660199</v>
      </c>
      <c r="U175" s="206">
        <f t="shared" si="77"/>
        <v>45456.795008798552</v>
      </c>
      <c r="V175" s="206">
        <f t="shared" si="77"/>
        <v>48953.471547936904</v>
      </c>
      <c r="W175" s="207">
        <f t="shared" si="77"/>
        <v>52450.148087075257</v>
      </c>
      <c r="X175" s="206">
        <f t="shared" si="77"/>
        <v>52450.148087075257</v>
      </c>
      <c r="Y175" s="206">
        <f t="shared" si="77"/>
        <v>52450.148087075257</v>
      </c>
      <c r="Z175" s="206">
        <f t="shared" si="77"/>
        <v>52450.148087075257</v>
      </c>
      <c r="AA175" s="206">
        <f t="shared" si="77"/>
        <v>52450.148087075257</v>
      </c>
      <c r="AB175" s="206">
        <f t="shared" si="77"/>
        <v>52450.148087075257</v>
      </c>
      <c r="AC175" s="206">
        <f t="shared" si="77"/>
        <v>52450.148087075257</v>
      </c>
      <c r="AD175" s="206">
        <f t="shared" si="77"/>
        <v>52450.148087075257</v>
      </c>
      <c r="AE175" s="206">
        <f t="shared" si="77"/>
        <v>52450.148087075257</v>
      </c>
      <c r="AF175" s="206">
        <f t="shared" si="77"/>
        <v>52450.148087075257</v>
      </c>
      <c r="AG175" s="206">
        <f t="shared" si="77"/>
        <v>52450.148087075257</v>
      </c>
      <c r="AH175" s="206">
        <f t="shared" si="77"/>
        <v>52450.148087075257</v>
      </c>
      <c r="AI175" s="206">
        <f t="shared" si="77"/>
        <v>52450.148087075257</v>
      </c>
      <c r="AJ175" s="206">
        <f t="shared" si="77"/>
        <v>52450.148087075257</v>
      </c>
      <c r="AK175" s="206">
        <f t="shared" si="77"/>
        <v>52450.148087075257</v>
      </c>
      <c r="AL175" s="206">
        <f t="shared" si="77"/>
        <v>52450.148087075257</v>
      </c>
      <c r="AM175" s="206">
        <f t="shared" si="77"/>
        <v>52450.148087075257</v>
      </c>
      <c r="AN175" s="206">
        <f t="shared" si="77"/>
        <v>52450.148087075257</v>
      </c>
      <c r="AO175" s="206">
        <f t="shared" si="77"/>
        <v>52450.148087075257</v>
      </c>
      <c r="AP175" s="206">
        <f t="shared" si="77"/>
        <v>52450.148087075257</v>
      </c>
      <c r="AQ175" s="206">
        <f t="shared" si="77"/>
        <v>52450.148087075257</v>
      </c>
      <c r="AR175" s="206">
        <f t="shared" si="77"/>
        <v>52450.148087075257</v>
      </c>
      <c r="AS175" s="206">
        <f t="shared" si="77"/>
        <v>52450.148087075257</v>
      </c>
      <c r="AT175" s="206">
        <f t="shared" si="77"/>
        <v>52450.148087075257</v>
      </c>
      <c r="AU175" s="206">
        <f t="shared" si="77"/>
        <v>52450.148087075257</v>
      </c>
      <c r="AV175" s="206">
        <f t="shared" si="77"/>
        <v>52450.148087075257</v>
      </c>
      <c r="AW175" s="205"/>
    </row>
    <row r="176" spans="2:49" x14ac:dyDescent="0.35"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208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209"/>
    </row>
    <row r="177" spans="2:49" x14ac:dyDescent="0.35">
      <c r="B177" s="104" t="s">
        <v>108</v>
      </c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208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5" t="s">
        <v>109</v>
      </c>
      <c r="G178" s="22">
        <f t="shared" ref="G178:AV178" si="78">+G201</f>
        <v>0</v>
      </c>
      <c r="H178" s="206">
        <f t="shared" si="78"/>
        <v>256.66866633160402</v>
      </c>
      <c r="I178" s="206">
        <f t="shared" si="78"/>
        <v>-17.111244422106932</v>
      </c>
      <c r="J178" s="206">
        <f t="shared" si="78"/>
        <v>-17.111244422106932</v>
      </c>
      <c r="K178" s="206">
        <f t="shared" si="78"/>
        <v>-17.111244422106932</v>
      </c>
      <c r="L178" s="206">
        <f t="shared" si="78"/>
        <v>-17.111244422106932</v>
      </c>
      <c r="M178" s="206">
        <f t="shared" si="78"/>
        <v>-17.111244422106932</v>
      </c>
      <c r="N178" s="206">
        <f t="shared" si="78"/>
        <v>-17.111244422106932</v>
      </c>
      <c r="O178" s="206">
        <f t="shared" si="78"/>
        <v>-17.111244422106932</v>
      </c>
      <c r="P178" s="206">
        <f t="shared" si="78"/>
        <v>-17.111244422106932</v>
      </c>
      <c r="Q178" s="206">
        <f t="shared" si="78"/>
        <v>-17.111244422106932</v>
      </c>
      <c r="R178" s="206">
        <f t="shared" si="78"/>
        <v>-17.111244422106932</v>
      </c>
      <c r="S178" s="206">
        <f t="shared" si="78"/>
        <v>-17.111244422106932</v>
      </c>
      <c r="T178" s="206">
        <f t="shared" si="78"/>
        <v>-17.111244422106932</v>
      </c>
      <c r="U178" s="206">
        <f t="shared" si="78"/>
        <v>-17.111244422106932</v>
      </c>
      <c r="V178" s="206">
        <f t="shared" si="78"/>
        <v>-17.111244422106932</v>
      </c>
      <c r="W178" s="207">
        <f t="shared" si="78"/>
        <v>-17.111244422106932</v>
      </c>
      <c r="X178" s="206">
        <f t="shared" si="78"/>
        <v>0</v>
      </c>
      <c r="Y178" s="206">
        <f t="shared" si="78"/>
        <v>0</v>
      </c>
      <c r="Z178" s="206">
        <f t="shared" si="78"/>
        <v>0</v>
      </c>
      <c r="AA178" s="206">
        <f t="shared" si="78"/>
        <v>0</v>
      </c>
      <c r="AB178" s="206">
        <f t="shared" si="78"/>
        <v>0</v>
      </c>
      <c r="AC178" s="206">
        <f t="shared" si="78"/>
        <v>0</v>
      </c>
      <c r="AD178" s="206">
        <f t="shared" si="78"/>
        <v>0</v>
      </c>
      <c r="AE178" s="206">
        <f t="shared" si="78"/>
        <v>0</v>
      </c>
      <c r="AF178" s="206">
        <f t="shared" si="78"/>
        <v>0</v>
      </c>
      <c r="AG178" s="206">
        <f t="shared" si="78"/>
        <v>0</v>
      </c>
      <c r="AH178" s="206">
        <f t="shared" si="78"/>
        <v>0</v>
      </c>
      <c r="AI178" s="206">
        <f t="shared" si="78"/>
        <v>0</v>
      </c>
      <c r="AJ178" s="206">
        <f t="shared" si="78"/>
        <v>0</v>
      </c>
      <c r="AK178" s="206">
        <f t="shared" si="78"/>
        <v>0</v>
      </c>
      <c r="AL178" s="206">
        <f t="shared" si="78"/>
        <v>0</v>
      </c>
      <c r="AM178" s="206">
        <f t="shared" si="78"/>
        <v>0</v>
      </c>
      <c r="AN178" s="206">
        <f t="shared" si="78"/>
        <v>0</v>
      </c>
      <c r="AO178" s="206">
        <f t="shared" si="78"/>
        <v>0</v>
      </c>
      <c r="AP178" s="206">
        <f t="shared" si="78"/>
        <v>0</v>
      </c>
      <c r="AQ178" s="206">
        <f t="shared" si="78"/>
        <v>0</v>
      </c>
      <c r="AR178" s="206">
        <f t="shared" si="78"/>
        <v>0</v>
      </c>
      <c r="AS178" s="206">
        <f t="shared" si="78"/>
        <v>0</v>
      </c>
      <c r="AT178" s="206">
        <f t="shared" si="78"/>
        <v>0</v>
      </c>
      <c r="AU178" s="206">
        <f t="shared" si="78"/>
        <v>0</v>
      </c>
      <c r="AV178" s="206">
        <f t="shared" si="78"/>
        <v>0</v>
      </c>
      <c r="AW178" s="205"/>
    </row>
    <row r="179" spans="2:49" x14ac:dyDescent="0.35">
      <c r="B179" s="105" t="s">
        <v>110</v>
      </c>
      <c r="G179" s="29">
        <f t="shared" ref="G179:AV179" si="79">+G194</f>
        <v>0</v>
      </c>
      <c r="H179" s="26">
        <f t="shared" si="79"/>
        <v>0</v>
      </c>
      <c r="I179" s="26">
        <f t="shared" si="79"/>
        <v>3.6968352716575371E-2</v>
      </c>
      <c r="J179" s="26">
        <f t="shared" si="79"/>
        <v>3.6968352716575371E-2</v>
      </c>
      <c r="K179" s="26">
        <f t="shared" si="79"/>
        <v>3.6968352716575371E-2</v>
      </c>
      <c r="L179" s="26">
        <f t="shared" si="79"/>
        <v>3.6968352716575371E-2</v>
      </c>
      <c r="M179" s="26">
        <f t="shared" si="79"/>
        <v>3.6968352716575371E-2</v>
      </c>
      <c r="N179" s="26">
        <f t="shared" si="79"/>
        <v>3.6968352716575371E-2</v>
      </c>
      <c r="O179" s="26">
        <f t="shared" si="79"/>
        <v>3.6968352716575371E-2</v>
      </c>
      <c r="P179" s="26">
        <f t="shared" si="79"/>
        <v>3.6968352716575371E-2</v>
      </c>
      <c r="Q179" s="26">
        <f t="shared" si="79"/>
        <v>3.6968352716575371E-2</v>
      </c>
      <c r="R179" s="26">
        <f t="shared" si="79"/>
        <v>3.6968352716575371E-2</v>
      </c>
      <c r="S179" s="26">
        <f t="shared" si="79"/>
        <v>3.6968352716575371E-2</v>
      </c>
      <c r="T179" s="26">
        <f t="shared" si="79"/>
        <v>3.6968352716575371E-2</v>
      </c>
      <c r="U179" s="26">
        <f t="shared" si="79"/>
        <v>3.6968352716575371E-2</v>
      </c>
      <c r="V179" s="26">
        <f t="shared" si="79"/>
        <v>-0.18484176358277285</v>
      </c>
      <c r="W179" s="220">
        <f t="shared" si="79"/>
        <v>3.696835271803138E-3</v>
      </c>
      <c r="X179" s="26">
        <f t="shared" si="79"/>
        <v>0</v>
      </c>
      <c r="Y179" s="26">
        <f t="shared" si="79"/>
        <v>0</v>
      </c>
      <c r="Z179" s="26">
        <f t="shared" si="79"/>
        <v>0</v>
      </c>
      <c r="AA179" s="26">
        <f t="shared" si="79"/>
        <v>0</v>
      </c>
      <c r="AB179" s="26">
        <f t="shared" si="79"/>
        <v>0</v>
      </c>
      <c r="AC179" s="26">
        <f t="shared" si="79"/>
        <v>0</v>
      </c>
      <c r="AD179" s="26">
        <f t="shared" si="79"/>
        <v>0</v>
      </c>
      <c r="AE179" s="26">
        <f t="shared" si="79"/>
        <v>0</v>
      </c>
      <c r="AF179" s="26">
        <f t="shared" si="79"/>
        <v>0</v>
      </c>
      <c r="AG179" s="26">
        <f t="shared" si="79"/>
        <v>0</v>
      </c>
      <c r="AH179" s="26">
        <f t="shared" si="79"/>
        <v>0</v>
      </c>
      <c r="AI179" s="26">
        <f t="shared" si="79"/>
        <v>0</v>
      </c>
      <c r="AJ179" s="26">
        <f t="shared" si="79"/>
        <v>0</v>
      </c>
      <c r="AK179" s="26">
        <f t="shared" si="79"/>
        <v>0</v>
      </c>
      <c r="AL179" s="26">
        <f t="shared" si="79"/>
        <v>0</v>
      </c>
      <c r="AM179" s="26">
        <f t="shared" si="79"/>
        <v>0</v>
      </c>
      <c r="AN179" s="26">
        <f t="shared" si="79"/>
        <v>0</v>
      </c>
      <c r="AO179" s="26">
        <f t="shared" si="79"/>
        <v>0</v>
      </c>
      <c r="AP179" s="26">
        <f t="shared" si="79"/>
        <v>0</v>
      </c>
      <c r="AQ179" s="26">
        <f t="shared" si="79"/>
        <v>0</v>
      </c>
      <c r="AR179" s="26">
        <f t="shared" si="79"/>
        <v>0</v>
      </c>
      <c r="AS179" s="26">
        <f t="shared" si="79"/>
        <v>0</v>
      </c>
      <c r="AT179" s="26">
        <f t="shared" si="79"/>
        <v>0</v>
      </c>
      <c r="AU179" s="26">
        <f t="shared" si="79"/>
        <v>0</v>
      </c>
      <c r="AV179" s="26">
        <f t="shared" si="79"/>
        <v>0</v>
      </c>
      <c r="AW179" s="26"/>
    </row>
    <row r="180" spans="2:49" x14ac:dyDescent="0.35">
      <c r="B180" s="105" t="s">
        <v>108</v>
      </c>
      <c r="G180" s="101">
        <f t="shared" ref="G180:AV180" si="80">+G178+G179</f>
        <v>0</v>
      </c>
      <c r="H180" s="210">
        <f t="shared" si="80"/>
        <v>256.66866633160402</v>
      </c>
      <c r="I180" s="210">
        <f t="shared" si="80"/>
        <v>-17.074276069390358</v>
      </c>
      <c r="J180" s="210">
        <f t="shared" si="80"/>
        <v>-17.074276069390358</v>
      </c>
      <c r="K180" s="210">
        <f t="shared" si="80"/>
        <v>-17.074276069390358</v>
      </c>
      <c r="L180" s="210">
        <f t="shared" si="80"/>
        <v>-17.074276069390358</v>
      </c>
      <c r="M180" s="210">
        <f t="shared" si="80"/>
        <v>-17.074276069390358</v>
      </c>
      <c r="N180" s="210">
        <f t="shared" si="80"/>
        <v>-17.074276069390358</v>
      </c>
      <c r="O180" s="210">
        <f t="shared" si="80"/>
        <v>-17.074276069390358</v>
      </c>
      <c r="P180" s="210">
        <f t="shared" si="80"/>
        <v>-17.074276069390358</v>
      </c>
      <c r="Q180" s="210">
        <f t="shared" si="80"/>
        <v>-17.074276069390358</v>
      </c>
      <c r="R180" s="210">
        <f t="shared" si="80"/>
        <v>-17.074276069390358</v>
      </c>
      <c r="S180" s="210">
        <f t="shared" si="80"/>
        <v>-17.074276069390358</v>
      </c>
      <c r="T180" s="210">
        <f t="shared" si="80"/>
        <v>-17.074276069390358</v>
      </c>
      <c r="U180" s="210">
        <f t="shared" si="80"/>
        <v>-17.074276069390358</v>
      </c>
      <c r="V180" s="210">
        <f t="shared" si="80"/>
        <v>-17.296086185689706</v>
      </c>
      <c r="W180" s="211">
        <f t="shared" si="80"/>
        <v>-17.107547586835128</v>
      </c>
      <c r="X180" s="210">
        <f t="shared" si="80"/>
        <v>0</v>
      </c>
      <c r="Y180" s="210">
        <f t="shared" si="80"/>
        <v>0</v>
      </c>
      <c r="Z180" s="210">
        <f t="shared" si="80"/>
        <v>0</v>
      </c>
      <c r="AA180" s="210">
        <f t="shared" si="80"/>
        <v>0</v>
      </c>
      <c r="AB180" s="210">
        <f t="shared" si="80"/>
        <v>0</v>
      </c>
      <c r="AC180" s="210">
        <f t="shared" si="80"/>
        <v>0</v>
      </c>
      <c r="AD180" s="210">
        <f t="shared" si="80"/>
        <v>0</v>
      </c>
      <c r="AE180" s="210">
        <f t="shared" si="80"/>
        <v>0</v>
      </c>
      <c r="AF180" s="210">
        <f t="shared" si="80"/>
        <v>0</v>
      </c>
      <c r="AG180" s="210">
        <f t="shared" si="80"/>
        <v>0</v>
      </c>
      <c r="AH180" s="210">
        <f t="shared" si="80"/>
        <v>0</v>
      </c>
      <c r="AI180" s="210">
        <f t="shared" si="80"/>
        <v>0</v>
      </c>
      <c r="AJ180" s="210">
        <f t="shared" si="80"/>
        <v>0</v>
      </c>
      <c r="AK180" s="210">
        <f t="shared" si="80"/>
        <v>0</v>
      </c>
      <c r="AL180" s="210">
        <f t="shared" si="80"/>
        <v>0</v>
      </c>
      <c r="AM180" s="210">
        <f t="shared" si="80"/>
        <v>0</v>
      </c>
      <c r="AN180" s="210">
        <f t="shared" si="80"/>
        <v>0</v>
      </c>
      <c r="AO180" s="210">
        <f t="shared" si="80"/>
        <v>0</v>
      </c>
      <c r="AP180" s="210">
        <f t="shared" si="80"/>
        <v>0</v>
      </c>
      <c r="AQ180" s="210">
        <f t="shared" si="80"/>
        <v>0</v>
      </c>
      <c r="AR180" s="210">
        <f t="shared" si="80"/>
        <v>0</v>
      </c>
      <c r="AS180" s="210">
        <f t="shared" si="80"/>
        <v>0</v>
      </c>
      <c r="AT180" s="210">
        <f t="shared" si="80"/>
        <v>0</v>
      </c>
      <c r="AU180" s="210">
        <f t="shared" si="80"/>
        <v>0</v>
      </c>
      <c r="AV180" s="210">
        <f t="shared" si="80"/>
        <v>0</v>
      </c>
      <c r="AW180" s="205"/>
    </row>
    <row r="181" spans="2:49" x14ac:dyDescent="0.35">
      <c r="B181" s="1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  <c r="T181" s="205"/>
      <c r="U181" s="205"/>
      <c r="V181" s="205"/>
      <c r="W181" s="207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/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</row>
    <row r="182" spans="2:49" x14ac:dyDescent="0.35">
      <c r="B182" s="105" t="s">
        <v>111</v>
      </c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208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209"/>
    </row>
    <row r="183" spans="2:49" x14ac:dyDescent="0.35">
      <c r="B183" s="105" t="s">
        <v>109</v>
      </c>
      <c r="F183" s="22"/>
      <c r="G183" s="22">
        <f>+G201</f>
        <v>0</v>
      </c>
      <c r="H183" s="206">
        <f>+G183+H178</f>
        <v>256.66866633160402</v>
      </c>
      <c r="I183" s="206">
        <f t="shared" ref="I183:AV184" si="81">+H183+I178</f>
        <v>239.55742190949709</v>
      </c>
      <c r="J183" s="206">
        <f t="shared" si="81"/>
        <v>222.44617748739017</v>
      </c>
      <c r="K183" s="206">
        <f t="shared" si="81"/>
        <v>205.33493306528325</v>
      </c>
      <c r="L183" s="206">
        <f t="shared" si="81"/>
        <v>188.22368864317633</v>
      </c>
      <c r="M183" s="206">
        <f t="shared" si="81"/>
        <v>171.11244422106941</v>
      </c>
      <c r="N183" s="206">
        <f t="shared" si="81"/>
        <v>154.00119979896249</v>
      </c>
      <c r="O183" s="206">
        <f t="shared" si="81"/>
        <v>136.88995537685557</v>
      </c>
      <c r="P183" s="206">
        <f t="shared" si="81"/>
        <v>119.77871095474863</v>
      </c>
      <c r="Q183" s="206">
        <f t="shared" si="81"/>
        <v>102.6674665326417</v>
      </c>
      <c r="R183" s="206">
        <f t="shared" si="81"/>
        <v>85.556222110534762</v>
      </c>
      <c r="S183" s="206">
        <f t="shared" si="81"/>
        <v>68.444977688427826</v>
      </c>
      <c r="T183" s="206">
        <f t="shared" si="81"/>
        <v>51.333733266320891</v>
      </c>
      <c r="U183" s="206">
        <f t="shared" si="81"/>
        <v>34.222488844213956</v>
      </c>
      <c r="V183" s="206">
        <f t="shared" si="81"/>
        <v>17.111244422107024</v>
      </c>
      <c r="W183" s="207">
        <f t="shared" si="81"/>
        <v>9.2370555648813024E-14</v>
      </c>
      <c r="X183" s="206">
        <f t="shared" si="81"/>
        <v>9.2370555648813024E-14</v>
      </c>
      <c r="Y183" s="206">
        <f t="shared" si="81"/>
        <v>9.2370555648813024E-14</v>
      </c>
      <c r="Z183" s="206">
        <f t="shared" si="81"/>
        <v>9.2370555648813024E-14</v>
      </c>
      <c r="AA183" s="206">
        <f t="shared" si="81"/>
        <v>9.2370555648813024E-14</v>
      </c>
      <c r="AB183" s="206">
        <f t="shared" si="81"/>
        <v>9.2370555648813024E-14</v>
      </c>
      <c r="AC183" s="206">
        <f t="shared" si="81"/>
        <v>9.2370555648813024E-14</v>
      </c>
      <c r="AD183" s="206">
        <f t="shared" si="81"/>
        <v>9.2370555648813024E-14</v>
      </c>
      <c r="AE183" s="206">
        <f t="shared" si="81"/>
        <v>9.2370555648813024E-14</v>
      </c>
      <c r="AF183" s="206">
        <f t="shared" si="81"/>
        <v>9.2370555648813024E-14</v>
      </c>
      <c r="AG183" s="206">
        <f t="shared" si="81"/>
        <v>9.2370555648813024E-14</v>
      </c>
      <c r="AH183" s="206">
        <f t="shared" si="81"/>
        <v>9.2370555648813024E-14</v>
      </c>
      <c r="AI183" s="206">
        <f t="shared" si="81"/>
        <v>9.2370555648813024E-14</v>
      </c>
      <c r="AJ183" s="206">
        <f t="shared" si="81"/>
        <v>9.2370555648813024E-14</v>
      </c>
      <c r="AK183" s="206">
        <f t="shared" si="81"/>
        <v>9.2370555648813024E-14</v>
      </c>
      <c r="AL183" s="206">
        <f t="shared" si="81"/>
        <v>9.2370555648813024E-14</v>
      </c>
      <c r="AM183" s="206">
        <f t="shared" si="81"/>
        <v>9.2370555648813024E-14</v>
      </c>
      <c r="AN183" s="206">
        <f t="shared" si="81"/>
        <v>9.2370555648813024E-14</v>
      </c>
      <c r="AO183" s="206">
        <f t="shared" si="81"/>
        <v>9.2370555648813024E-14</v>
      </c>
      <c r="AP183" s="206">
        <f t="shared" si="81"/>
        <v>9.2370555648813024E-14</v>
      </c>
      <c r="AQ183" s="206">
        <f t="shared" si="81"/>
        <v>9.2370555648813024E-14</v>
      </c>
      <c r="AR183" s="206">
        <f t="shared" si="81"/>
        <v>9.2370555648813024E-14</v>
      </c>
      <c r="AS183" s="206">
        <f t="shared" si="81"/>
        <v>9.2370555648813024E-14</v>
      </c>
      <c r="AT183" s="206">
        <f t="shared" si="81"/>
        <v>9.2370555648813024E-14</v>
      </c>
      <c r="AU183" s="206">
        <f t="shared" si="81"/>
        <v>9.2370555648813024E-14</v>
      </c>
      <c r="AV183" s="206">
        <f t="shared" si="81"/>
        <v>9.2370555648813024E-14</v>
      </c>
      <c r="AW183" s="205"/>
    </row>
    <row r="184" spans="2:49" x14ac:dyDescent="0.35">
      <c r="B184" s="105" t="s">
        <v>110</v>
      </c>
      <c r="F184" s="114"/>
      <c r="G184" s="114">
        <f>+G179</f>
        <v>0</v>
      </c>
      <c r="H184" s="30">
        <f>+G184+H179</f>
        <v>0</v>
      </c>
      <c r="I184" s="30">
        <f t="shared" si="81"/>
        <v>3.6968352716575371E-2</v>
      </c>
      <c r="J184" s="30">
        <f t="shared" si="81"/>
        <v>7.3936705433150743E-2</v>
      </c>
      <c r="K184" s="30">
        <f t="shared" si="81"/>
        <v>0.11090505814972612</v>
      </c>
      <c r="L184" s="30">
        <f t="shared" si="81"/>
        <v>0.14787341086630149</v>
      </c>
      <c r="M184" s="30">
        <f t="shared" si="81"/>
        <v>0.18484176358287685</v>
      </c>
      <c r="N184" s="30"/>
      <c r="O184" s="30">
        <f t="shared" si="81"/>
        <v>3.6968352716575371E-2</v>
      </c>
      <c r="P184" s="30">
        <f t="shared" si="81"/>
        <v>7.3936705433150743E-2</v>
      </c>
      <c r="Q184" s="30">
        <f t="shared" si="81"/>
        <v>0.11090505814972612</v>
      </c>
      <c r="R184" s="30">
        <f t="shared" si="81"/>
        <v>0.14787341086630149</v>
      </c>
      <c r="S184" s="30">
        <f t="shared" si="81"/>
        <v>0.18484176358287685</v>
      </c>
      <c r="T184" s="30">
        <f t="shared" si="81"/>
        <v>0.22181011629945221</v>
      </c>
      <c r="U184" s="30">
        <f t="shared" si="81"/>
        <v>0.25877846901602758</v>
      </c>
      <c r="V184" s="30">
        <f t="shared" si="81"/>
        <v>7.3936705433254729E-2</v>
      </c>
      <c r="W184" s="221">
        <f t="shared" si="81"/>
        <v>7.7633540705057874E-2</v>
      </c>
      <c r="X184" s="30">
        <f t="shared" si="81"/>
        <v>7.7633540705057874E-2</v>
      </c>
      <c r="Y184" s="30">
        <f t="shared" si="81"/>
        <v>7.7633540705057874E-2</v>
      </c>
      <c r="Z184" s="30">
        <f t="shared" si="81"/>
        <v>7.7633540705057874E-2</v>
      </c>
      <c r="AA184" s="30">
        <f t="shared" si="81"/>
        <v>7.7633540705057874E-2</v>
      </c>
      <c r="AB184" s="30">
        <f t="shared" si="81"/>
        <v>7.7633540705057874E-2</v>
      </c>
      <c r="AC184" s="30">
        <f t="shared" si="81"/>
        <v>7.7633540705057874E-2</v>
      </c>
      <c r="AD184" s="30">
        <f t="shared" si="81"/>
        <v>7.7633540705057874E-2</v>
      </c>
      <c r="AE184" s="30">
        <f t="shared" si="81"/>
        <v>7.7633540705057874E-2</v>
      </c>
      <c r="AF184" s="30">
        <f t="shared" si="81"/>
        <v>7.7633540705057874E-2</v>
      </c>
      <c r="AG184" s="30">
        <f t="shared" si="81"/>
        <v>7.7633540705057874E-2</v>
      </c>
      <c r="AH184" s="30">
        <f t="shared" si="81"/>
        <v>7.7633540705057874E-2</v>
      </c>
      <c r="AI184" s="30">
        <f t="shared" si="81"/>
        <v>7.7633540705057874E-2</v>
      </c>
      <c r="AJ184" s="30">
        <f t="shared" si="81"/>
        <v>7.7633540705057874E-2</v>
      </c>
      <c r="AK184" s="30">
        <f t="shared" si="81"/>
        <v>7.7633540705057874E-2</v>
      </c>
      <c r="AL184" s="30">
        <f t="shared" si="81"/>
        <v>7.7633540705057874E-2</v>
      </c>
      <c r="AM184" s="30">
        <f t="shared" si="81"/>
        <v>7.7633540705057874E-2</v>
      </c>
      <c r="AN184" s="30">
        <f t="shared" si="81"/>
        <v>7.7633540705057874E-2</v>
      </c>
      <c r="AO184" s="30">
        <f t="shared" si="81"/>
        <v>7.7633540705057874E-2</v>
      </c>
      <c r="AP184" s="30">
        <f t="shared" si="81"/>
        <v>7.7633540705057874E-2</v>
      </c>
      <c r="AQ184" s="30">
        <f t="shared" si="81"/>
        <v>7.7633540705057874E-2</v>
      </c>
      <c r="AR184" s="30">
        <f t="shared" si="81"/>
        <v>7.7633540705057874E-2</v>
      </c>
      <c r="AS184" s="30">
        <f t="shared" si="81"/>
        <v>7.7633540705057874E-2</v>
      </c>
      <c r="AT184" s="30">
        <f t="shared" si="81"/>
        <v>7.7633540705057874E-2</v>
      </c>
      <c r="AU184" s="30">
        <f t="shared" si="81"/>
        <v>7.7633540705057874E-2</v>
      </c>
      <c r="AV184" s="30">
        <f t="shared" si="81"/>
        <v>7.7633540705057874E-2</v>
      </c>
      <c r="AW184" s="26"/>
    </row>
    <row r="185" spans="2:49" x14ac:dyDescent="0.35">
      <c r="B185" s="105" t="s">
        <v>111</v>
      </c>
      <c r="F185" s="101"/>
      <c r="G185" s="101">
        <f t="shared" ref="G185:I185" si="82">SUM(G183:G184)</f>
        <v>0</v>
      </c>
      <c r="H185" s="210">
        <f t="shared" si="82"/>
        <v>256.66866633160402</v>
      </c>
      <c r="I185" s="210">
        <f t="shared" si="82"/>
        <v>239.59439026221366</v>
      </c>
      <c r="J185" s="210">
        <f>SUM(J183:J184)</f>
        <v>222.52011419282331</v>
      </c>
      <c r="K185" s="210">
        <f t="shared" ref="K185:AV185" si="83">SUM(K183:K184)</f>
        <v>205.44583812343299</v>
      </c>
      <c r="L185" s="210">
        <f t="shared" si="83"/>
        <v>188.37156205404264</v>
      </c>
      <c r="M185" s="210">
        <f t="shared" si="83"/>
        <v>171.29728598465229</v>
      </c>
      <c r="N185" s="210">
        <f t="shared" si="83"/>
        <v>154.00119979896249</v>
      </c>
      <c r="O185" s="210">
        <f t="shared" si="83"/>
        <v>136.92692372957214</v>
      </c>
      <c r="P185" s="210">
        <f t="shared" si="83"/>
        <v>119.85264766018179</v>
      </c>
      <c r="Q185" s="210">
        <f t="shared" si="83"/>
        <v>102.77837159079142</v>
      </c>
      <c r="R185" s="210">
        <f t="shared" si="83"/>
        <v>85.704095521401058</v>
      </c>
      <c r="S185" s="210">
        <f t="shared" si="83"/>
        <v>68.629819452010707</v>
      </c>
      <c r="T185" s="210">
        <f t="shared" si="83"/>
        <v>51.555543382620343</v>
      </c>
      <c r="U185" s="210">
        <f t="shared" si="83"/>
        <v>34.481267313229985</v>
      </c>
      <c r="V185" s="210">
        <f t="shared" si="83"/>
        <v>17.185181127540279</v>
      </c>
      <c r="W185" s="211">
        <f t="shared" si="83"/>
        <v>7.7633540705150245E-2</v>
      </c>
      <c r="X185" s="210">
        <f t="shared" si="83"/>
        <v>7.7633540705150245E-2</v>
      </c>
      <c r="Y185" s="210">
        <f t="shared" si="83"/>
        <v>7.7633540705150245E-2</v>
      </c>
      <c r="Z185" s="210">
        <f t="shared" si="83"/>
        <v>7.7633540705150245E-2</v>
      </c>
      <c r="AA185" s="210">
        <f t="shared" si="83"/>
        <v>7.7633540705150245E-2</v>
      </c>
      <c r="AB185" s="210">
        <f t="shared" si="83"/>
        <v>7.7633540705150245E-2</v>
      </c>
      <c r="AC185" s="210">
        <f t="shared" si="83"/>
        <v>7.7633540705150245E-2</v>
      </c>
      <c r="AD185" s="210">
        <f t="shared" si="83"/>
        <v>7.7633540705150245E-2</v>
      </c>
      <c r="AE185" s="210">
        <f t="shared" si="83"/>
        <v>7.7633540705150245E-2</v>
      </c>
      <c r="AF185" s="210">
        <f t="shared" si="83"/>
        <v>7.7633540705150245E-2</v>
      </c>
      <c r="AG185" s="210">
        <f t="shared" si="83"/>
        <v>7.7633540705150245E-2</v>
      </c>
      <c r="AH185" s="210">
        <f t="shared" si="83"/>
        <v>7.7633540705150245E-2</v>
      </c>
      <c r="AI185" s="210">
        <f t="shared" si="83"/>
        <v>7.7633540705150245E-2</v>
      </c>
      <c r="AJ185" s="210">
        <f t="shared" si="83"/>
        <v>7.7633540705150245E-2</v>
      </c>
      <c r="AK185" s="210">
        <f t="shared" si="83"/>
        <v>7.7633540705150245E-2</v>
      </c>
      <c r="AL185" s="210">
        <f t="shared" si="83"/>
        <v>7.7633540705150245E-2</v>
      </c>
      <c r="AM185" s="210">
        <f t="shared" si="83"/>
        <v>7.7633540705150245E-2</v>
      </c>
      <c r="AN185" s="210">
        <f t="shared" si="83"/>
        <v>7.7633540705150245E-2</v>
      </c>
      <c r="AO185" s="210">
        <f t="shared" si="83"/>
        <v>7.7633540705150245E-2</v>
      </c>
      <c r="AP185" s="210">
        <f t="shared" si="83"/>
        <v>7.7633540705150245E-2</v>
      </c>
      <c r="AQ185" s="210">
        <f t="shared" si="83"/>
        <v>7.7633540705150245E-2</v>
      </c>
      <c r="AR185" s="210">
        <f t="shared" si="83"/>
        <v>7.7633540705150245E-2</v>
      </c>
      <c r="AS185" s="210">
        <f t="shared" si="83"/>
        <v>7.7633540705150245E-2</v>
      </c>
      <c r="AT185" s="210">
        <f t="shared" si="83"/>
        <v>7.7633540705150245E-2</v>
      </c>
      <c r="AU185" s="210">
        <f t="shared" si="83"/>
        <v>7.7633540705150245E-2</v>
      </c>
      <c r="AV185" s="210">
        <f t="shared" si="83"/>
        <v>7.7633540705150245E-2</v>
      </c>
      <c r="AW185" s="205"/>
    </row>
    <row r="186" spans="2:49" x14ac:dyDescent="0.35"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208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209"/>
    </row>
    <row r="187" spans="2:49" x14ac:dyDescent="0.35">
      <c r="B187" s="104" t="s">
        <v>112</v>
      </c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208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5" t="s">
        <v>113</v>
      </c>
      <c r="H188" s="206"/>
      <c r="I188" s="206">
        <f>+J159-J156</f>
        <v>48493.685242562555</v>
      </c>
      <c r="J188" s="206">
        <f t="shared" ref="J188:AV188" si="84">+I188</f>
        <v>48493.685242562555</v>
      </c>
      <c r="K188" s="206">
        <f t="shared" si="84"/>
        <v>48493.685242562555</v>
      </c>
      <c r="L188" s="206">
        <f t="shared" si="84"/>
        <v>48493.685242562555</v>
      </c>
      <c r="M188" s="206">
        <f t="shared" si="84"/>
        <v>48493.685242562555</v>
      </c>
      <c r="N188" s="206">
        <f t="shared" si="84"/>
        <v>48493.685242562555</v>
      </c>
      <c r="O188" s="206">
        <f t="shared" si="84"/>
        <v>48493.685242562555</v>
      </c>
      <c r="P188" s="206">
        <f t="shared" si="84"/>
        <v>48493.685242562555</v>
      </c>
      <c r="Q188" s="206">
        <f t="shared" si="84"/>
        <v>48493.685242562555</v>
      </c>
      <c r="R188" s="206">
        <f t="shared" si="84"/>
        <v>48493.685242562555</v>
      </c>
      <c r="S188" s="206">
        <f t="shared" si="84"/>
        <v>48493.685242562555</v>
      </c>
      <c r="T188" s="206">
        <f t="shared" si="84"/>
        <v>48493.685242562555</v>
      </c>
      <c r="U188" s="206">
        <f t="shared" si="84"/>
        <v>48493.685242562555</v>
      </c>
      <c r="V188" s="206">
        <f t="shared" si="84"/>
        <v>48493.685242562555</v>
      </c>
      <c r="W188" s="207">
        <f t="shared" si="84"/>
        <v>48493.685242562555</v>
      </c>
      <c r="X188" s="206">
        <f t="shared" si="84"/>
        <v>48493.685242562555</v>
      </c>
      <c r="Y188" s="206">
        <f t="shared" si="84"/>
        <v>48493.685242562555</v>
      </c>
      <c r="Z188" s="206">
        <f t="shared" si="84"/>
        <v>48493.685242562555</v>
      </c>
      <c r="AA188" s="206">
        <f t="shared" si="84"/>
        <v>48493.685242562555</v>
      </c>
      <c r="AB188" s="206">
        <f t="shared" si="84"/>
        <v>48493.685242562555</v>
      </c>
      <c r="AC188" s="206">
        <f t="shared" si="84"/>
        <v>48493.685242562555</v>
      </c>
      <c r="AD188" s="206">
        <f t="shared" si="84"/>
        <v>48493.685242562555</v>
      </c>
      <c r="AE188" s="206">
        <f t="shared" si="84"/>
        <v>48493.685242562555</v>
      </c>
      <c r="AF188" s="206">
        <f t="shared" si="84"/>
        <v>48493.685242562555</v>
      </c>
      <c r="AG188" s="206">
        <f t="shared" si="84"/>
        <v>48493.685242562555</v>
      </c>
      <c r="AH188" s="206">
        <f t="shared" si="84"/>
        <v>48493.685242562555</v>
      </c>
      <c r="AI188" s="206">
        <f t="shared" si="84"/>
        <v>48493.685242562555</v>
      </c>
      <c r="AJ188" s="206">
        <f t="shared" si="84"/>
        <v>48493.685242562555</v>
      </c>
      <c r="AK188" s="206">
        <f t="shared" si="84"/>
        <v>48493.685242562555</v>
      </c>
      <c r="AL188" s="206">
        <f t="shared" si="84"/>
        <v>48493.685242562555</v>
      </c>
      <c r="AM188" s="206">
        <f t="shared" si="84"/>
        <v>48493.685242562555</v>
      </c>
      <c r="AN188" s="206">
        <f t="shared" si="84"/>
        <v>48493.685242562555</v>
      </c>
      <c r="AO188" s="206">
        <f t="shared" si="84"/>
        <v>48493.685242562555</v>
      </c>
      <c r="AP188" s="206">
        <f t="shared" si="84"/>
        <v>48493.685242562555</v>
      </c>
      <c r="AQ188" s="206">
        <f t="shared" si="84"/>
        <v>48493.685242562555</v>
      </c>
      <c r="AR188" s="206">
        <f t="shared" si="84"/>
        <v>48493.685242562555</v>
      </c>
      <c r="AS188" s="206">
        <f t="shared" si="84"/>
        <v>48493.685242562555</v>
      </c>
      <c r="AT188" s="206">
        <f t="shared" si="84"/>
        <v>48493.685242562555</v>
      </c>
      <c r="AU188" s="206">
        <f t="shared" si="84"/>
        <v>48493.685242562555</v>
      </c>
      <c r="AV188" s="206">
        <f t="shared" si="84"/>
        <v>48493.685242562555</v>
      </c>
      <c r="AW188" s="205"/>
    </row>
    <row r="189" spans="2:49" x14ac:dyDescent="0.35">
      <c r="B189" s="105" t="s">
        <v>114</v>
      </c>
      <c r="H189" s="222"/>
      <c r="I189" s="222">
        <v>6.6669999999999993E-2</v>
      </c>
      <c r="J189" s="222">
        <v>6.6669999999999993E-2</v>
      </c>
      <c r="K189" s="222">
        <v>6.6669999999999993E-2</v>
      </c>
      <c r="L189" s="222">
        <v>6.6669999999999993E-2</v>
      </c>
      <c r="M189" s="222">
        <v>6.6669999999999993E-2</v>
      </c>
      <c r="N189" s="222">
        <v>6.6669999999999993E-2</v>
      </c>
      <c r="O189" s="222">
        <v>6.6669999999999993E-2</v>
      </c>
      <c r="P189" s="222">
        <v>6.6669999999999993E-2</v>
      </c>
      <c r="Q189" s="222">
        <v>6.6669999999999993E-2</v>
      </c>
      <c r="R189" s="222">
        <v>6.6669999999999993E-2</v>
      </c>
      <c r="S189" s="222">
        <v>6.6669999999999993E-2</v>
      </c>
      <c r="T189" s="222">
        <v>6.6669999999999993E-2</v>
      </c>
      <c r="U189" s="222">
        <v>6.6669999999999993E-2</v>
      </c>
      <c r="V189" s="222">
        <v>6.6650000000000001E-2</v>
      </c>
      <c r="W189" s="222">
        <v>6.6667000000000004E-2</v>
      </c>
      <c r="X189" s="222">
        <v>0</v>
      </c>
      <c r="Y189" s="222">
        <v>0</v>
      </c>
      <c r="Z189" s="222">
        <v>0</v>
      </c>
      <c r="AA189" s="222">
        <v>0</v>
      </c>
      <c r="AB189" s="222">
        <v>0</v>
      </c>
      <c r="AC189" s="222">
        <v>0</v>
      </c>
      <c r="AD189" s="224"/>
      <c r="AE189" s="224"/>
      <c r="AF189" s="224"/>
      <c r="AG189" s="224"/>
      <c r="AH189" s="224"/>
      <c r="AI189" s="224"/>
      <c r="AJ189" s="224"/>
      <c r="AK189" s="224"/>
      <c r="AL189" s="224"/>
      <c r="AM189" s="224"/>
      <c r="AN189" s="224"/>
      <c r="AO189" s="224"/>
      <c r="AP189" s="224"/>
      <c r="AQ189" s="224"/>
      <c r="AR189" s="224"/>
      <c r="AS189" s="224"/>
      <c r="AT189" s="224"/>
      <c r="AU189" s="224"/>
      <c r="AV189" s="224"/>
      <c r="AW189" s="209"/>
    </row>
    <row r="190" spans="2:49" x14ac:dyDescent="0.35">
      <c r="B190" s="105" t="s">
        <v>112</v>
      </c>
      <c r="H190" s="27">
        <f>+H188*H189</f>
        <v>0</v>
      </c>
      <c r="I190" s="27">
        <f t="shared" ref="I190:AV190" si="85">+I188*I189</f>
        <v>3233.0739951216451</v>
      </c>
      <c r="J190" s="27">
        <f t="shared" si="85"/>
        <v>3233.0739951216451</v>
      </c>
      <c r="K190" s="27">
        <f t="shared" si="85"/>
        <v>3233.0739951216451</v>
      </c>
      <c r="L190" s="27">
        <f t="shared" si="85"/>
        <v>3233.0739951216451</v>
      </c>
      <c r="M190" s="27">
        <f t="shared" si="85"/>
        <v>3233.0739951216451</v>
      </c>
      <c r="N190" s="27">
        <f t="shared" si="85"/>
        <v>3233.0739951216451</v>
      </c>
      <c r="O190" s="27">
        <f t="shared" si="85"/>
        <v>3233.0739951216451</v>
      </c>
      <c r="P190" s="27">
        <f t="shared" si="85"/>
        <v>3233.0739951216451</v>
      </c>
      <c r="Q190" s="27">
        <f t="shared" si="85"/>
        <v>3233.0739951216451</v>
      </c>
      <c r="R190" s="27">
        <f t="shared" si="85"/>
        <v>3233.0739951216451</v>
      </c>
      <c r="S190" s="27">
        <f t="shared" si="85"/>
        <v>3233.0739951216451</v>
      </c>
      <c r="T190" s="27">
        <f t="shared" si="85"/>
        <v>3233.0739951216451</v>
      </c>
      <c r="U190" s="27">
        <f t="shared" si="85"/>
        <v>3233.0739951216451</v>
      </c>
      <c r="V190" s="27">
        <f t="shared" si="85"/>
        <v>3232.1041214167944</v>
      </c>
      <c r="W190" s="220">
        <f t="shared" si="85"/>
        <v>3232.9285140659181</v>
      </c>
      <c r="X190" s="27">
        <f t="shared" si="85"/>
        <v>0</v>
      </c>
      <c r="Y190" s="27">
        <f t="shared" si="85"/>
        <v>0</v>
      </c>
      <c r="Z190" s="27">
        <f t="shared" si="85"/>
        <v>0</v>
      </c>
      <c r="AA190" s="27">
        <f t="shared" si="85"/>
        <v>0</v>
      </c>
      <c r="AB190" s="27">
        <f t="shared" si="85"/>
        <v>0</v>
      </c>
      <c r="AC190" s="27">
        <f t="shared" si="85"/>
        <v>0</v>
      </c>
      <c r="AD190" s="27">
        <f t="shared" si="85"/>
        <v>0</v>
      </c>
      <c r="AE190" s="27">
        <f t="shared" si="85"/>
        <v>0</v>
      </c>
      <c r="AF190" s="27">
        <f t="shared" si="85"/>
        <v>0</v>
      </c>
      <c r="AG190" s="27">
        <f t="shared" si="85"/>
        <v>0</v>
      </c>
      <c r="AH190" s="27">
        <f t="shared" si="85"/>
        <v>0</v>
      </c>
      <c r="AI190" s="27">
        <f t="shared" si="85"/>
        <v>0</v>
      </c>
      <c r="AJ190" s="27">
        <f t="shared" si="85"/>
        <v>0</v>
      </c>
      <c r="AK190" s="27">
        <f t="shared" si="85"/>
        <v>0</v>
      </c>
      <c r="AL190" s="27">
        <f t="shared" si="85"/>
        <v>0</v>
      </c>
      <c r="AM190" s="27">
        <f t="shared" si="85"/>
        <v>0</v>
      </c>
      <c r="AN190" s="27">
        <f t="shared" si="85"/>
        <v>0</v>
      </c>
      <c r="AO190" s="27">
        <f t="shared" si="85"/>
        <v>0</v>
      </c>
      <c r="AP190" s="27">
        <f t="shared" si="85"/>
        <v>0</v>
      </c>
      <c r="AQ190" s="27">
        <f t="shared" si="85"/>
        <v>0</v>
      </c>
      <c r="AR190" s="27">
        <f t="shared" si="85"/>
        <v>0</v>
      </c>
      <c r="AS190" s="27">
        <f t="shared" si="85"/>
        <v>0</v>
      </c>
      <c r="AT190" s="27">
        <f t="shared" si="85"/>
        <v>0</v>
      </c>
      <c r="AU190" s="27">
        <f t="shared" si="85"/>
        <v>0</v>
      </c>
      <c r="AV190" s="27">
        <f t="shared" si="85"/>
        <v>0</v>
      </c>
      <c r="AW190" s="26"/>
    </row>
    <row r="191" spans="2:49" x14ac:dyDescent="0.35">
      <c r="B191" s="105" t="s">
        <v>37</v>
      </c>
      <c r="H191" s="203">
        <f>+H172*($H$188/$J$159)</f>
        <v>0</v>
      </c>
      <c r="I191" s="203">
        <f>+I172*($I$188/$J$159)</f>
        <v>3232.9123495041699</v>
      </c>
      <c r="J191" s="203">
        <f t="shared" ref="J191:AV191" si="86">+J172*($I$188/$J$159)</f>
        <v>3232.9123495041699</v>
      </c>
      <c r="K191" s="203">
        <f t="shared" si="86"/>
        <v>3232.9123495041699</v>
      </c>
      <c r="L191" s="203">
        <f t="shared" si="86"/>
        <v>3232.9123495041699</v>
      </c>
      <c r="M191" s="203">
        <f t="shared" si="86"/>
        <v>3232.9123495041699</v>
      </c>
      <c r="N191" s="203">
        <f t="shared" si="86"/>
        <v>3232.9123495041699</v>
      </c>
      <c r="O191" s="203">
        <f t="shared" si="86"/>
        <v>3232.9123495041699</v>
      </c>
      <c r="P191" s="203">
        <f t="shared" si="86"/>
        <v>3232.9123495041699</v>
      </c>
      <c r="Q191" s="203">
        <f t="shared" si="86"/>
        <v>3232.9123495041699</v>
      </c>
      <c r="R191" s="203">
        <f t="shared" si="86"/>
        <v>3232.9123495041699</v>
      </c>
      <c r="S191" s="203">
        <f t="shared" si="86"/>
        <v>3232.9123495041699</v>
      </c>
      <c r="T191" s="203">
        <f t="shared" si="86"/>
        <v>3232.9123495041699</v>
      </c>
      <c r="U191" s="203">
        <f t="shared" si="86"/>
        <v>3232.9123495041699</v>
      </c>
      <c r="V191" s="203">
        <f t="shared" si="86"/>
        <v>3232.9123495041699</v>
      </c>
      <c r="W191" s="204">
        <f t="shared" si="86"/>
        <v>3232.9123495041699</v>
      </c>
      <c r="X191" s="203">
        <f t="shared" si="86"/>
        <v>0</v>
      </c>
      <c r="Y191" s="203">
        <f t="shared" si="86"/>
        <v>0</v>
      </c>
      <c r="Z191" s="203">
        <f t="shared" si="86"/>
        <v>0</v>
      </c>
      <c r="AA191" s="203">
        <f t="shared" si="86"/>
        <v>0</v>
      </c>
      <c r="AB191" s="203">
        <f t="shared" si="86"/>
        <v>0</v>
      </c>
      <c r="AC191" s="203">
        <f t="shared" si="86"/>
        <v>0</v>
      </c>
      <c r="AD191" s="203">
        <f t="shared" si="86"/>
        <v>0</v>
      </c>
      <c r="AE191" s="203">
        <f t="shared" si="86"/>
        <v>0</v>
      </c>
      <c r="AF191" s="203">
        <f t="shared" si="86"/>
        <v>0</v>
      </c>
      <c r="AG191" s="203">
        <f t="shared" si="86"/>
        <v>0</v>
      </c>
      <c r="AH191" s="203">
        <f t="shared" si="86"/>
        <v>0</v>
      </c>
      <c r="AI191" s="203">
        <f t="shared" si="86"/>
        <v>0</v>
      </c>
      <c r="AJ191" s="203">
        <f t="shared" si="86"/>
        <v>0</v>
      </c>
      <c r="AK191" s="203">
        <f t="shared" si="86"/>
        <v>0</v>
      </c>
      <c r="AL191" s="203">
        <f t="shared" si="86"/>
        <v>0</v>
      </c>
      <c r="AM191" s="203">
        <f t="shared" si="86"/>
        <v>0</v>
      </c>
      <c r="AN191" s="203">
        <f t="shared" si="86"/>
        <v>0</v>
      </c>
      <c r="AO191" s="203">
        <f t="shared" si="86"/>
        <v>0</v>
      </c>
      <c r="AP191" s="203">
        <f t="shared" si="86"/>
        <v>0</v>
      </c>
      <c r="AQ191" s="203">
        <f t="shared" si="86"/>
        <v>0</v>
      </c>
      <c r="AR191" s="203">
        <f t="shared" si="86"/>
        <v>0</v>
      </c>
      <c r="AS191" s="203">
        <f t="shared" si="86"/>
        <v>0</v>
      </c>
      <c r="AT191" s="203">
        <f t="shared" si="86"/>
        <v>0</v>
      </c>
      <c r="AU191" s="203">
        <f t="shared" si="86"/>
        <v>0</v>
      </c>
      <c r="AV191" s="203">
        <f t="shared" si="86"/>
        <v>0</v>
      </c>
      <c r="AW191" s="205">
        <f>SUM(H191:AV191)</f>
        <v>48493.685242562562</v>
      </c>
    </row>
    <row r="192" spans="2:49" x14ac:dyDescent="0.35">
      <c r="B192" s="105" t="s">
        <v>115</v>
      </c>
      <c r="H192" s="206">
        <f>+H190-H191</f>
        <v>0</v>
      </c>
      <c r="I192" s="206">
        <f t="shared" ref="I192:AV192" si="87">+I190-I191</f>
        <v>0.16164561747518746</v>
      </c>
      <c r="J192" s="206">
        <f t="shared" si="87"/>
        <v>0.16164561747518746</v>
      </c>
      <c r="K192" s="206">
        <f t="shared" si="87"/>
        <v>0.16164561747518746</v>
      </c>
      <c r="L192" s="206">
        <f t="shared" si="87"/>
        <v>0.16164561747518746</v>
      </c>
      <c r="M192" s="206">
        <f t="shared" si="87"/>
        <v>0.16164561747518746</v>
      </c>
      <c r="N192" s="206">
        <f t="shared" si="87"/>
        <v>0.16164561747518746</v>
      </c>
      <c r="O192" s="206">
        <f t="shared" si="87"/>
        <v>0.16164561747518746</v>
      </c>
      <c r="P192" s="206">
        <f t="shared" si="87"/>
        <v>0.16164561747518746</v>
      </c>
      <c r="Q192" s="206">
        <f t="shared" si="87"/>
        <v>0.16164561747518746</v>
      </c>
      <c r="R192" s="206">
        <f t="shared" si="87"/>
        <v>0.16164561747518746</v>
      </c>
      <c r="S192" s="206">
        <f t="shared" si="87"/>
        <v>0.16164561747518746</v>
      </c>
      <c r="T192" s="206">
        <f t="shared" si="87"/>
        <v>0.16164561747518746</v>
      </c>
      <c r="U192" s="206">
        <f t="shared" si="87"/>
        <v>0.16164561747518746</v>
      </c>
      <c r="V192" s="206">
        <f t="shared" si="87"/>
        <v>-0.80822808737548257</v>
      </c>
      <c r="W192" s="207">
        <f t="shared" si="87"/>
        <v>1.6164561748155393E-2</v>
      </c>
      <c r="X192" s="206">
        <f t="shared" si="87"/>
        <v>0</v>
      </c>
      <c r="Y192" s="206">
        <f t="shared" si="87"/>
        <v>0</v>
      </c>
      <c r="Z192" s="206">
        <f t="shared" si="87"/>
        <v>0</v>
      </c>
      <c r="AA192" s="206">
        <f t="shared" si="87"/>
        <v>0</v>
      </c>
      <c r="AB192" s="206">
        <f t="shared" si="87"/>
        <v>0</v>
      </c>
      <c r="AC192" s="206">
        <f t="shared" si="87"/>
        <v>0</v>
      </c>
      <c r="AD192" s="206">
        <f t="shared" si="87"/>
        <v>0</v>
      </c>
      <c r="AE192" s="206">
        <f t="shared" si="87"/>
        <v>0</v>
      </c>
      <c r="AF192" s="206">
        <f t="shared" si="87"/>
        <v>0</v>
      </c>
      <c r="AG192" s="206">
        <f t="shared" si="87"/>
        <v>0</v>
      </c>
      <c r="AH192" s="206">
        <f t="shared" si="87"/>
        <v>0</v>
      </c>
      <c r="AI192" s="206">
        <f t="shared" si="87"/>
        <v>0</v>
      </c>
      <c r="AJ192" s="206">
        <f t="shared" si="87"/>
        <v>0</v>
      </c>
      <c r="AK192" s="206">
        <f t="shared" si="87"/>
        <v>0</v>
      </c>
      <c r="AL192" s="206">
        <f t="shared" si="87"/>
        <v>0</v>
      </c>
      <c r="AM192" s="206">
        <f t="shared" si="87"/>
        <v>0</v>
      </c>
      <c r="AN192" s="206">
        <f t="shared" si="87"/>
        <v>0</v>
      </c>
      <c r="AO192" s="206">
        <f t="shared" si="87"/>
        <v>0</v>
      </c>
      <c r="AP192" s="206">
        <f t="shared" si="87"/>
        <v>0</v>
      </c>
      <c r="AQ192" s="206">
        <f t="shared" si="87"/>
        <v>0</v>
      </c>
      <c r="AR192" s="206">
        <f t="shared" si="87"/>
        <v>0</v>
      </c>
      <c r="AS192" s="206">
        <f t="shared" si="87"/>
        <v>0</v>
      </c>
      <c r="AT192" s="206">
        <f t="shared" si="87"/>
        <v>0</v>
      </c>
      <c r="AU192" s="206">
        <f t="shared" si="87"/>
        <v>0</v>
      </c>
      <c r="AV192" s="206">
        <f t="shared" si="87"/>
        <v>0</v>
      </c>
      <c r="AW192" s="205"/>
    </row>
    <row r="193" spans="2:49" x14ac:dyDescent="0.35">
      <c r="B193" s="105" t="s">
        <v>116</v>
      </c>
      <c r="H193" s="225"/>
      <c r="I193" s="225">
        <f t="shared" ref="I193:AV193" si="88">+$C$70</f>
        <v>0.22869999999999999</v>
      </c>
      <c r="J193" s="225">
        <f t="shared" si="88"/>
        <v>0.22869999999999999</v>
      </c>
      <c r="K193" s="225">
        <f t="shared" si="88"/>
        <v>0.22869999999999999</v>
      </c>
      <c r="L193" s="225">
        <f t="shared" si="88"/>
        <v>0.22869999999999999</v>
      </c>
      <c r="M193" s="225">
        <f t="shared" si="88"/>
        <v>0.22869999999999999</v>
      </c>
      <c r="N193" s="225">
        <f t="shared" si="88"/>
        <v>0.22869999999999999</v>
      </c>
      <c r="O193" s="225">
        <f t="shared" si="88"/>
        <v>0.22869999999999999</v>
      </c>
      <c r="P193" s="225">
        <f t="shared" si="88"/>
        <v>0.22869999999999999</v>
      </c>
      <c r="Q193" s="225">
        <f t="shared" si="88"/>
        <v>0.22869999999999999</v>
      </c>
      <c r="R193" s="225">
        <f t="shared" si="88"/>
        <v>0.22869999999999999</v>
      </c>
      <c r="S193" s="225">
        <f t="shared" si="88"/>
        <v>0.22869999999999999</v>
      </c>
      <c r="T193" s="225">
        <f t="shared" si="88"/>
        <v>0.22869999999999999</v>
      </c>
      <c r="U193" s="225">
        <f t="shared" si="88"/>
        <v>0.22869999999999999</v>
      </c>
      <c r="V193" s="225">
        <f t="shared" si="88"/>
        <v>0.22869999999999999</v>
      </c>
      <c r="W193" s="226">
        <f t="shared" si="88"/>
        <v>0.22869999999999999</v>
      </c>
      <c r="X193" s="225">
        <f t="shared" si="88"/>
        <v>0.22869999999999999</v>
      </c>
      <c r="Y193" s="225">
        <f t="shared" si="88"/>
        <v>0.22869999999999999</v>
      </c>
      <c r="Z193" s="225">
        <f t="shared" si="88"/>
        <v>0.22869999999999999</v>
      </c>
      <c r="AA193" s="225">
        <f t="shared" si="88"/>
        <v>0.22869999999999999</v>
      </c>
      <c r="AB193" s="225">
        <f t="shared" si="88"/>
        <v>0.22869999999999999</v>
      </c>
      <c r="AC193" s="225">
        <f t="shared" si="88"/>
        <v>0.22869999999999999</v>
      </c>
      <c r="AD193" s="225">
        <f t="shared" si="88"/>
        <v>0.22869999999999999</v>
      </c>
      <c r="AE193" s="225">
        <f t="shared" si="88"/>
        <v>0.22869999999999999</v>
      </c>
      <c r="AF193" s="225">
        <f t="shared" si="88"/>
        <v>0.22869999999999999</v>
      </c>
      <c r="AG193" s="225">
        <f t="shared" si="88"/>
        <v>0.22869999999999999</v>
      </c>
      <c r="AH193" s="225">
        <f t="shared" si="88"/>
        <v>0.22869999999999999</v>
      </c>
      <c r="AI193" s="225">
        <f t="shared" si="88"/>
        <v>0.22869999999999999</v>
      </c>
      <c r="AJ193" s="225">
        <f t="shared" si="88"/>
        <v>0.22869999999999999</v>
      </c>
      <c r="AK193" s="225">
        <f t="shared" si="88"/>
        <v>0.22869999999999999</v>
      </c>
      <c r="AL193" s="225">
        <f t="shared" si="88"/>
        <v>0.22869999999999999</v>
      </c>
      <c r="AM193" s="225">
        <f t="shared" si="88"/>
        <v>0.22869999999999999</v>
      </c>
      <c r="AN193" s="225">
        <f t="shared" si="88"/>
        <v>0.22869999999999999</v>
      </c>
      <c r="AO193" s="225">
        <f t="shared" si="88"/>
        <v>0.22869999999999999</v>
      </c>
      <c r="AP193" s="225">
        <f t="shared" si="88"/>
        <v>0.22869999999999999</v>
      </c>
      <c r="AQ193" s="225">
        <f t="shared" si="88"/>
        <v>0.22869999999999999</v>
      </c>
      <c r="AR193" s="225">
        <f t="shared" si="88"/>
        <v>0.22869999999999999</v>
      </c>
      <c r="AS193" s="225">
        <f t="shared" si="88"/>
        <v>0.22869999999999999</v>
      </c>
      <c r="AT193" s="225">
        <f t="shared" si="88"/>
        <v>0.22869999999999999</v>
      </c>
      <c r="AU193" s="225">
        <f t="shared" si="88"/>
        <v>0.22869999999999999</v>
      </c>
      <c r="AV193" s="225">
        <f t="shared" si="88"/>
        <v>0.22869999999999999</v>
      </c>
      <c r="AW193" s="227"/>
    </row>
    <row r="194" spans="2:49" x14ac:dyDescent="0.35">
      <c r="B194" s="105" t="s">
        <v>117</v>
      </c>
      <c r="H194" s="31">
        <f>+H192*H193</f>
        <v>0</v>
      </c>
      <c r="I194" s="31">
        <f t="shared" ref="I194:AV194" si="89">+I192*I193</f>
        <v>3.6968352716575371E-2</v>
      </c>
      <c r="J194" s="31">
        <f t="shared" si="89"/>
        <v>3.6968352716575371E-2</v>
      </c>
      <c r="K194" s="31">
        <f t="shared" si="89"/>
        <v>3.6968352716575371E-2</v>
      </c>
      <c r="L194" s="31">
        <f t="shared" si="89"/>
        <v>3.6968352716575371E-2</v>
      </c>
      <c r="M194" s="31">
        <f t="shared" si="89"/>
        <v>3.6968352716575371E-2</v>
      </c>
      <c r="N194" s="31">
        <f t="shared" si="89"/>
        <v>3.6968352716575371E-2</v>
      </c>
      <c r="O194" s="31">
        <f t="shared" si="89"/>
        <v>3.6968352716575371E-2</v>
      </c>
      <c r="P194" s="31">
        <f t="shared" si="89"/>
        <v>3.6968352716575371E-2</v>
      </c>
      <c r="Q194" s="31">
        <f t="shared" si="89"/>
        <v>3.6968352716575371E-2</v>
      </c>
      <c r="R194" s="31">
        <f t="shared" si="89"/>
        <v>3.6968352716575371E-2</v>
      </c>
      <c r="S194" s="31">
        <f t="shared" si="89"/>
        <v>3.6968352716575371E-2</v>
      </c>
      <c r="T194" s="31">
        <f t="shared" si="89"/>
        <v>3.6968352716575371E-2</v>
      </c>
      <c r="U194" s="31">
        <f t="shared" si="89"/>
        <v>3.6968352716575371E-2</v>
      </c>
      <c r="V194" s="31">
        <f t="shared" si="89"/>
        <v>-0.18484176358277285</v>
      </c>
      <c r="W194" s="228">
        <f t="shared" si="89"/>
        <v>3.696835271803138E-3</v>
      </c>
      <c r="X194" s="31">
        <f t="shared" si="89"/>
        <v>0</v>
      </c>
      <c r="Y194" s="31">
        <f t="shared" si="89"/>
        <v>0</v>
      </c>
      <c r="Z194" s="31">
        <f t="shared" si="89"/>
        <v>0</v>
      </c>
      <c r="AA194" s="31">
        <f t="shared" si="89"/>
        <v>0</v>
      </c>
      <c r="AB194" s="31">
        <f t="shared" si="89"/>
        <v>0</v>
      </c>
      <c r="AC194" s="31">
        <f t="shared" si="89"/>
        <v>0</v>
      </c>
      <c r="AD194" s="31">
        <f t="shared" si="89"/>
        <v>0</v>
      </c>
      <c r="AE194" s="31">
        <f t="shared" si="89"/>
        <v>0</v>
      </c>
      <c r="AF194" s="31">
        <f t="shared" si="89"/>
        <v>0</v>
      </c>
      <c r="AG194" s="31">
        <f t="shared" si="89"/>
        <v>0</v>
      </c>
      <c r="AH194" s="31">
        <f t="shared" si="89"/>
        <v>0</v>
      </c>
      <c r="AI194" s="31">
        <f t="shared" si="89"/>
        <v>0</v>
      </c>
      <c r="AJ194" s="31">
        <f t="shared" si="89"/>
        <v>0</v>
      </c>
      <c r="AK194" s="31">
        <f t="shared" si="89"/>
        <v>0</v>
      </c>
      <c r="AL194" s="31">
        <f t="shared" si="89"/>
        <v>0</v>
      </c>
      <c r="AM194" s="31">
        <f t="shared" si="89"/>
        <v>0</v>
      </c>
      <c r="AN194" s="31">
        <f t="shared" si="89"/>
        <v>0</v>
      </c>
      <c r="AO194" s="31">
        <f t="shared" si="89"/>
        <v>0</v>
      </c>
      <c r="AP194" s="31">
        <f t="shared" si="89"/>
        <v>0</v>
      </c>
      <c r="AQ194" s="31">
        <f t="shared" si="89"/>
        <v>0</v>
      </c>
      <c r="AR194" s="31">
        <f t="shared" si="89"/>
        <v>0</v>
      </c>
      <c r="AS194" s="31">
        <f t="shared" si="89"/>
        <v>0</v>
      </c>
      <c r="AT194" s="31">
        <f t="shared" si="89"/>
        <v>0</v>
      </c>
      <c r="AU194" s="31">
        <f t="shared" si="89"/>
        <v>0</v>
      </c>
      <c r="AV194" s="31">
        <f t="shared" si="89"/>
        <v>0</v>
      </c>
      <c r="AW194" s="26"/>
    </row>
    <row r="195" spans="2:49" x14ac:dyDescent="0.35">
      <c r="B195" s="105" t="s">
        <v>118</v>
      </c>
      <c r="H195" s="31">
        <f>+H194+G195</f>
        <v>0</v>
      </c>
      <c r="I195" s="31">
        <f t="shared" ref="I195:AV195" si="90">+I194+H195</f>
        <v>3.6968352716575371E-2</v>
      </c>
      <c r="J195" s="31">
        <f t="shared" si="90"/>
        <v>7.3936705433150743E-2</v>
      </c>
      <c r="K195" s="31">
        <f t="shared" si="90"/>
        <v>0.11090505814972612</v>
      </c>
      <c r="L195" s="31">
        <f t="shared" si="90"/>
        <v>0.14787341086630149</v>
      </c>
      <c r="M195" s="31">
        <f t="shared" si="90"/>
        <v>0.18484176358287685</v>
      </c>
      <c r="N195" s="31">
        <f t="shared" si="90"/>
        <v>0.22181011629945221</v>
      </c>
      <c r="O195" s="31">
        <f t="shared" si="90"/>
        <v>0.25877846901602758</v>
      </c>
      <c r="P195" s="31">
        <f t="shared" si="90"/>
        <v>0.29574682173260297</v>
      </c>
      <c r="Q195" s="31">
        <f t="shared" si="90"/>
        <v>0.33271517444917836</v>
      </c>
      <c r="R195" s="31">
        <f t="shared" si="90"/>
        <v>0.36968352716575376</v>
      </c>
      <c r="S195" s="31">
        <f t="shared" si="90"/>
        <v>0.40665187988232915</v>
      </c>
      <c r="T195" s="31">
        <f t="shared" si="90"/>
        <v>0.44362023259890454</v>
      </c>
      <c r="U195" s="31">
        <f t="shared" si="90"/>
        <v>0.48058858531547993</v>
      </c>
      <c r="V195" s="31">
        <f t="shared" si="90"/>
        <v>0.29574682173270705</v>
      </c>
      <c r="W195" s="228">
        <f t="shared" si="90"/>
        <v>0.2994436570045102</v>
      </c>
      <c r="X195" s="31">
        <f t="shared" si="90"/>
        <v>0.2994436570045102</v>
      </c>
      <c r="Y195" s="31">
        <f t="shared" si="90"/>
        <v>0.2994436570045102</v>
      </c>
      <c r="Z195" s="31">
        <f t="shared" si="90"/>
        <v>0.2994436570045102</v>
      </c>
      <c r="AA195" s="31">
        <f t="shared" si="90"/>
        <v>0.2994436570045102</v>
      </c>
      <c r="AB195" s="31">
        <f t="shared" si="90"/>
        <v>0.2994436570045102</v>
      </c>
      <c r="AC195" s="31">
        <f t="shared" si="90"/>
        <v>0.2994436570045102</v>
      </c>
      <c r="AD195" s="31">
        <f t="shared" si="90"/>
        <v>0.2994436570045102</v>
      </c>
      <c r="AE195" s="31">
        <f t="shared" si="90"/>
        <v>0.2994436570045102</v>
      </c>
      <c r="AF195" s="31">
        <f t="shared" si="90"/>
        <v>0.2994436570045102</v>
      </c>
      <c r="AG195" s="31">
        <f t="shared" si="90"/>
        <v>0.2994436570045102</v>
      </c>
      <c r="AH195" s="31">
        <f t="shared" si="90"/>
        <v>0.2994436570045102</v>
      </c>
      <c r="AI195" s="31">
        <f t="shared" si="90"/>
        <v>0.2994436570045102</v>
      </c>
      <c r="AJ195" s="31">
        <f t="shared" si="90"/>
        <v>0.2994436570045102</v>
      </c>
      <c r="AK195" s="31">
        <f t="shared" si="90"/>
        <v>0.2994436570045102</v>
      </c>
      <c r="AL195" s="31">
        <f t="shared" si="90"/>
        <v>0.2994436570045102</v>
      </c>
      <c r="AM195" s="31">
        <f t="shared" si="90"/>
        <v>0.2994436570045102</v>
      </c>
      <c r="AN195" s="31">
        <f t="shared" si="90"/>
        <v>0.2994436570045102</v>
      </c>
      <c r="AO195" s="31">
        <f t="shared" si="90"/>
        <v>0.2994436570045102</v>
      </c>
      <c r="AP195" s="31">
        <f t="shared" si="90"/>
        <v>0.2994436570045102</v>
      </c>
      <c r="AQ195" s="31">
        <f t="shared" si="90"/>
        <v>0.2994436570045102</v>
      </c>
      <c r="AR195" s="31">
        <f t="shared" si="90"/>
        <v>0.2994436570045102</v>
      </c>
      <c r="AS195" s="31">
        <f t="shared" si="90"/>
        <v>0.2994436570045102</v>
      </c>
      <c r="AT195" s="31">
        <f t="shared" si="90"/>
        <v>0.2994436570045102</v>
      </c>
      <c r="AU195" s="31">
        <f t="shared" si="90"/>
        <v>0.2994436570045102</v>
      </c>
      <c r="AV195" s="31">
        <f t="shared" si="90"/>
        <v>0.2994436570045102</v>
      </c>
      <c r="AW195" s="26"/>
    </row>
    <row r="196" spans="2:49" x14ac:dyDescent="0.35">
      <c r="B196" s="105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20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</row>
    <row r="197" spans="2:49" x14ac:dyDescent="0.35">
      <c r="B197" s="105" t="s">
        <v>109</v>
      </c>
      <c r="H197" s="206">
        <f>+J163</f>
        <v>1122.2941247555925</v>
      </c>
      <c r="I197" s="20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208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  <c r="AW197" s="209"/>
    </row>
    <row r="198" spans="2:49" x14ac:dyDescent="0.35">
      <c r="B198" s="105" t="s">
        <v>119</v>
      </c>
      <c r="G198" s="116"/>
      <c r="H198" s="32"/>
      <c r="I198" s="32">
        <f t="shared" ref="I198:W198" si="91">(+$H$197*(1/$C$63))</f>
        <v>74.819608317039496</v>
      </c>
      <c r="J198" s="32">
        <f t="shared" si="91"/>
        <v>74.819608317039496</v>
      </c>
      <c r="K198" s="32">
        <f t="shared" si="91"/>
        <v>74.819608317039496</v>
      </c>
      <c r="L198" s="32">
        <f t="shared" si="91"/>
        <v>74.819608317039496</v>
      </c>
      <c r="M198" s="32">
        <f t="shared" si="91"/>
        <v>74.819608317039496</v>
      </c>
      <c r="N198" s="32">
        <f t="shared" si="91"/>
        <v>74.819608317039496</v>
      </c>
      <c r="O198" s="32">
        <f t="shared" si="91"/>
        <v>74.819608317039496</v>
      </c>
      <c r="P198" s="32">
        <f t="shared" si="91"/>
        <v>74.819608317039496</v>
      </c>
      <c r="Q198" s="32">
        <f t="shared" si="91"/>
        <v>74.819608317039496</v>
      </c>
      <c r="R198" s="32">
        <f t="shared" si="91"/>
        <v>74.819608317039496</v>
      </c>
      <c r="S198" s="32">
        <f t="shared" si="91"/>
        <v>74.819608317039496</v>
      </c>
      <c r="T198" s="32">
        <f t="shared" si="91"/>
        <v>74.819608317039496</v>
      </c>
      <c r="U198" s="32">
        <f t="shared" si="91"/>
        <v>74.819608317039496</v>
      </c>
      <c r="V198" s="32">
        <f t="shared" si="91"/>
        <v>74.819608317039496</v>
      </c>
      <c r="W198" s="32">
        <f t="shared" si="91"/>
        <v>74.819608317039496</v>
      </c>
      <c r="X198" s="32">
        <v>0</v>
      </c>
      <c r="Y198" s="32">
        <v>0</v>
      </c>
      <c r="Z198" s="32">
        <v>0</v>
      </c>
      <c r="AA198" s="32">
        <v>0</v>
      </c>
      <c r="AB198" s="32">
        <v>0</v>
      </c>
      <c r="AC198" s="32">
        <v>0</v>
      </c>
      <c r="AD198" s="32">
        <v>0</v>
      </c>
      <c r="AE198" s="32">
        <v>0</v>
      </c>
      <c r="AF198" s="32">
        <v>0</v>
      </c>
      <c r="AG198" s="32">
        <v>0</v>
      </c>
      <c r="AH198" s="32">
        <v>0</v>
      </c>
      <c r="AI198" s="32">
        <v>0</v>
      </c>
      <c r="AJ198" s="32">
        <v>0</v>
      </c>
      <c r="AK198" s="32">
        <v>0</v>
      </c>
      <c r="AL198" s="32">
        <v>0</v>
      </c>
      <c r="AM198" s="32">
        <v>0</v>
      </c>
      <c r="AN198" s="32">
        <v>0</v>
      </c>
      <c r="AO198" s="32">
        <v>0</v>
      </c>
      <c r="AP198" s="32">
        <v>0</v>
      </c>
      <c r="AQ198" s="32">
        <v>0</v>
      </c>
      <c r="AR198" s="32">
        <v>0</v>
      </c>
      <c r="AS198" s="32">
        <v>0</v>
      </c>
      <c r="AT198" s="32">
        <v>0</v>
      </c>
      <c r="AU198" s="32">
        <v>0</v>
      </c>
      <c r="AV198" s="32">
        <v>0</v>
      </c>
      <c r="AW198" s="205">
        <f>SUM(H198:AV198)</f>
        <v>1122.2941247555925</v>
      </c>
    </row>
    <row r="199" spans="2:49" x14ac:dyDescent="0.35">
      <c r="B199" s="105" t="s">
        <v>115</v>
      </c>
      <c r="H199" s="206">
        <f>+H197-G198</f>
        <v>1122.2941247555925</v>
      </c>
      <c r="I199" s="206">
        <f>+I197-I198</f>
        <v>-74.819608317039496</v>
      </c>
      <c r="J199" s="206">
        <f t="shared" ref="J199:AV199" si="92">+J197-J198</f>
        <v>-74.819608317039496</v>
      </c>
      <c r="K199" s="206">
        <f t="shared" si="92"/>
        <v>-74.819608317039496</v>
      </c>
      <c r="L199" s="206">
        <f t="shared" si="92"/>
        <v>-74.819608317039496</v>
      </c>
      <c r="M199" s="206">
        <f t="shared" si="92"/>
        <v>-74.819608317039496</v>
      </c>
      <c r="N199" s="206">
        <f t="shared" si="92"/>
        <v>-74.819608317039496</v>
      </c>
      <c r="O199" s="206">
        <f t="shared" si="92"/>
        <v>-74.819608317039496</v>
      </c>
      <c r="P199" s="206">
        <f t="shared" si="92"/>
        <v>-74.819608317039496</v>
      </c>
      <c r="Q199" s="206">
        <f t="shared" si="92"/>
        <v>-74.819608317039496</v>
      </c>
      <c r="R199" s="206">
        <f t="shared" si="92"/>
        <v>-74.819608317039496</v>
      </c>
      <c r="S199" s="206">
        <f t="shared" si="92"/>
        <v>-74.819608317039496</v>
      </c>
      <c r="T199" s="206">
        <f t="shared" si="92"/>
        <v>-74.819608317039496</v>
      </c>
      <c r="U199" s="206">
        <f t="shared" si="92"/>
        <v>-74.819608317039496</v>
      </c>
      <c r="V199" s="206">
        <f t="shared" si="92"/>
        <v>-74.819608317039496</v>
      </c>
      <c r="W199" s="207">
        <f t="shared" si="92"/>
        <v>-74.819608317039496</v>
      </c>
      <c r="X199" s="206">
        <f t="shared" si="92"/>
        <v>0</v>
      </c>
      <c r="Y199" s="206">
        <f t="shared" si="92"/>
        <v>0</v>
      </c>
      <c r="Z199" s="206">
        <f t="shared" si="92"/>
        <v>0</v>
      </c>
      <c r="AA199" s="206">
        <f t="shared" si="92"/>
        <v>0</v>
      </c>
      <c r="AB199" s="206">
        <f t="shared" si="92"/>
        <v>0</v>
      </c>
      <c r="AC199" s="206">
        <f t="shared" si="92"/>
        <v>0</v>
      </c>
      <c r="AD199" s="206">
        <f t="shared" si="92"/>
        <v>0</v>
      </c>
      <c r="AE199" s="206">
        <f t="shared" si="92"/>
        <v>0</v>
      </c>
      <c r="AF199" s="206">
        <f t="shared" si="92"/>
        <v>0</v>
      </c>
      <c r="AG199" s="206">
        <f t="shared" si="92"/>
        <v>0</v>
      </c>
      <c r="AH199" s="206">
        <f t="shared" si="92"/>
        <v>0</v>
      </c>
      <c r="AI199" s="206">
        <f t="shared" si="92"/>
        <v>0</v>
      </c>
      <c r="AJ199" s="206">
        <f t="shared" si="92"/>
        <v>0</v>
      </c>
      <c r="AK199" s="206">
        <f t="shared" si="92"/>
        <v>0</v>
      </c>
      <c r="AL199" s="206">
        <f t="shared" si="92"/>
        <v>0</v>
      </c>
      <c r="AM199" s="206">
        <f t="shared" si="92"/>
        <v>0</v>
      </c>
      <c r="AN199" s="206">
        <f t="shared" si="92"/>
        <v>0</v>
      </c>
      <c r="AO199" s="206">
        <f t="shared" si="92"/>
        <v>0</v>
      </c>
      <c r="AP199" s="206">
        <f t="shared" si="92"/>
        <v>0</v>
      </c>
      <c r="AQ199" s="206">
        <f t="shared" si="92"/>
        <v>0</v>
      </c>
      <c r="AR199" s="206">
        <f t="shared" si="92"/>
        <v>0</v>
      </c>
      <c r="AS199" s="206">
        <f t="shared" si="92"/>
        <v>0</v>
      </c>
      <c r="AT199" s="206">
        <f t="shared" si="92"/>
        <v>0</v>
      </c>
      <c r="AU199" s="206">
        <f t="shared" si="92"/>
        <v>0</v>
      </c>
      <c r="AV199" s="206">
        <f t="shared" si="92"/>
        <v>0</v>
      </c>
      <c r="AW199" s="205"/>
    </row>
    <row r="200" spans="2:49" x14ac:dyDescent="0.35">
      <c r="B200" s="105" t="s">
        <v>116</v>
      </c>
      <c r="G200" s="118"/>
      <c r="H200" s="225">
        <f t="shared" ref="H200:AV200" si="93">+$C$70</f>
        <v>0.22869999999999999</v>
      </c>
      <c r="I200" s="225">
        <f t="shared" si="93"/>
        <v>0.22869999999999999</v>
      </c>
      <c r="J200" s="225">
        <f t="shared" si="93"/>
        <v>0.22869999999999999</v>
      </c>
      <c r="K200" s="225">
        <f t="shared" si="93"/>
        <v>0.22869999999999999</v>
      </c>
      <c r="L200" s="225">
        <f t="shared" si="93"/>
        <v>0.22869999999999999</v>
      </c>
      <c r="M200" s="225">
        <f t="shared" si="93"/>
        <v>0.22869999999999999</v>
      </c>
      <c r="N200" s="225">
        <f t="shared" si="93"/>
        <v>0.22869999999999999</v>
      </c>
      <c r="O200" s="225">
        <f t="shared" si="93"/>
        <v>0.22869999999999999</v>
      </c>
      <c r="P200" s="225">
        <f t="shared" si="93"/>
        <v>0.22869999999999999</v>
      </c>
      <c r="Q200" s="225">
        <f t="shared" si="93"/>
        <v>0.22869999999999999</v>
      </c>
      <c r="R200" s="225">
        <f t="shared" si="93"/>
        <v>0.22869999999999999</v>
      </c>
      <c r="S200" s="225">
        <f t="shared" si="93"/>
        <v>0.22869999999999999</v>
      </c>
      <c r="T200" s="225">
        <f t="shared" si="93"/>
        <v>0.22869999999999999</v>
      </c>
      <c r="U200" s="225">
        <f t="shared" si="93"/>
        <v>0.22869999999999999</v>
      </c>
      <c r="V200" s="225">
        <f t="shared" si="93"/>
        <v>0.22869999999999999</v>
      </c>
      <c r="W200" s="226">
        <f t="shared" si="93"/>
        <v>0.22869999999999999</v>
      </c>
      <c r="X200" s="225">
        <f t="shared" si="93"/>
        <v>0.22869999999999999</v>
      </c>
      <c r="Y200" s="225">
        <f t="shared" si="93"/>
        <v>0.22869999999999999</v>
      </c>
      <c r="Z200" s="225">
        <f t="shared" si="93"/>
        <v>0.22869999999999999</v>
      </c>
      <c r="AA200" s="225">
        <f t="shared" si="93"/>
        <v>0.22869999999999999</v>
      </c>
      <c r="AB200" s="225">
        <f t="shared" si="93"/>
        <v>0.22869999999999999</v>
      </c>
      <c r="AC200" s="225">
        <f t="shared" si="93"/>
        <v>0.22869999999999999</v>
      </c>
      <c r="AD200" s="225">
        <f t="shared" si="93"/>
        <v>0.22869999999999999</v>
      </c>
      <c r="AE200" s="225">
        <f t="shared" si="93"/>
        <v>0.22869999999999999</v>
      </c>
      <c r="AF200" s="225">
        <f t="shared" si="93"/>
        <v>0.22869999999999999</v>
      </c>
      <c r="AG200" s="225">
        <f t="shared" si="93"/>
        <v>0.22869999999999999</v>
      </c>
      <c r="AH200" s="225">
        <f t="shared" si="93"/>
        <v>0.22869999999999999</v>
      </c>
      <c r="AI200" s="225">
        <f t="shared" si="93"/>
        <v>0.22869999999999999</v>
      </c>
      <c r="AJ200" s="225">
        <f t="shared" si="93"/>
        <v>0.22869999999999999</v>
      </c>
      <c r="AK200" s="225">
        <f t="shared" si="93"/>
        <v>0.22869999999999999</v>
      </c>
      <c r="AL200" s="225">
        <f t="shared" si="93"/>
        <v>0.22869999999999999</v>
      </c>
      <c r="AM200" s="225">
        <f t="shared" si="93"/>
        <v>0.22869999999999999</v>
      </c>
      <c r="AN200" s="225">
        <f t="shared" si="93"/>
        <v>0.22869999999999999</v>
      </c>
      <c r="AO200" s="225">
        <f t="shared" si="93"/>
        <v>0.22869999999999999</v>
      </c>
      <c r="AP200" s="225">
        <f t="shared" si="93"/>
        <v>0.22869999999999999</v>
      </c>
      <c r="AQ200" s="225">
        <f t="shared" si="93"/>
        <v>0.22869999999999999</v>
      </c>
      <c r="AR200" s="225">
        <f t="shared" si="93"/>
        <v>0.22869999999999999</v>
      </c>
      <c r="AS200" s="225">
        <f t="shared" si="93"/>
        <v>0.22869999999999999</v>
      </c>
      <c r="AT200" s="225">
        <f t="shared" si="93"/>
        <v>0.22869999999999999</v>
      </c>
      <c r="AU200" s="225">
        <f t="shared" si="93"/>
        <v>0.22869999999999999</v>
      </c>
      <c r="AV200" s="225">
        <f t="shared" si="93"/>
        <v>0.22869999999999999</v>
      </c>
      <c r="AW200" s="227"/>
    </row>
    <row r="201" spans="2:49" x14ac:dyDescent="0.35">
      <c r="B201" s="105" t="s">
        <v>120</v>
      </c>
      <c r="G201" s="115"/>
      <c r="H201" s="31">
        <f>+H199*H200</f>
        <v>256.66866633160402</v>
      </c>
      <c r="I201" s="31">
        <f t="shared" ref="I201" si="94">+J199*I200</f>
        <v>-17.111244422106932</v>
      </c>
      <c r="J201" s="31">
        <f t="shared" ref="J201:AV201" si="95">+J199*J200</f>
        <v>-17.111244422106932</v>
      </c>
      <c r="K201" s="31">
        <f t="shared" si="95"/>
        <v>-17.111244422106932</v>
      </c>
      <c r="L201" s="31">
        <f t="shared" si="95"/>
        <v>-17.111244422106932</v>
      </c>
      <c r="M201" s="31">
        <f t="shared" si="95"/>
        <v>-17.111244422106932</v>
      </c>
      <c r="N201" s="31">
        <f t="shared" si="95"/>
        <v>-17.111244422106932</v>
      </c>
      <c r="O201" s="31">
        <f t="shared" si="95"/>
        <v>-17.111244422106932</v>
      </c>
      <c r="P201" s="31">
        <f t="shared" si="95"/>
        <v>-17.111244422106932</v>
      </c>
      <c r="Q201" s="31">
        <f t="shared" si="95"/>
        <v>-17.111244422106932</v>
      </c>
      <c r="R201" s="31">
        <f t="shared" si="95"/>
        <v>-17.111244422106932</v>
      </c>
      <c r="S201" s="31">
        <f t="shared" si="95"/>
        <v>-17.111244422106932</v>
      </c>
      <c r="T201" s="31">
        <f t="shared" si="95"/>
        <v>-17.111244422106932</v>
      </c>
      <c r="U201" s="31">
        <f t="shared" si="95"/>
        <v>-17.111244422106932</v>
      </c>
      <c r="V201" s="31">
        <f t="shared" si="95"/>
        <v>-17.111244422106932</v>
      </c>
      <c r="W201" s="228">
        <f t="shared" si="95"/>
        <v>-17.111244422106932</v>
      </c>
      <c r="X201" s="31">
        <f t="shared" si="95"/>
        <v>0</v>
      </c>
      <c r="Y201" s="31">
        <f t="shared" si="95"/>
        <v>0</v>
      </c>
      <c r="Z201" s="31">
        <f t="shared" si="95"/>
        <v>0</v>
      </c>
      <c r="AA201" s="31">
        <f t="shared" si="95"/>
        <v>0</v>
      </c>
      <c r="AB201" s="31">
        <f t="shared" si="95"/>
        <v>0</v>
      </c>
      <c r="AC201" s="31">
        <f t="shared" si="95"/>
        <v>0</v>
      </c>
      <c r="AD201" s="31">
        <f t="shared" si="95"/>
        <v>0</v>
      </c>
      <c r="AE201" s="31">
        <f t="shared" si="95"/>
        <v>0</v>
      </c>
      <c r="AF201" s="31">
        <f t="shared" si="95"/>
        <v>0</v>
      </c>
      <c r="AG201" s="31">
        <f t="shared" si="95"/>
        <v>0</v>
      </c>
      <c r="AH201" s="31">
        <f t="shared" si="95"/>
        <v>0</v>
      </c>
      <c r="AI201" s="31">
        <f t="shared" si="95"/>
        <v>0</v>
      </c>
      <c r="AJ201" s="31">
        <f t="shared" si="95"/>
        <v>0</v>
      </c>
      <c r="AK201" s="31">
        <f t="shared" si="95"/>
        <v>0</v>
      </c>
      <c r="AL201" s="31">
        <f t="shared" si="95"/>
        <v>0</v>
      </c>
      <c r="AM201" s="31">
        <f t="shared" si="95"/>
        <v>0</v>
      </c>
      <c r="AN201" s="31">
        <f t="shared" si="95"/>
        <v>0</v>
      </c>
      <c r="AO201" s="31">
        <f t="shared" si="95"/>
        <v>0</v>
      </c>
      <c r="AP201" s="31">
        <f t="shared" si="95"/>
        <v>0</v>
      </c>
      <c r="AQ201" s="31">
        <f t="shared" si="95"/>
        <v>0</v>
      </c>
      <c r="AR201" s="31">
        <f t="shared" si="95"/>
        <v>0</v>
      </c>
      <c r="AS201" s="31">
        <f t="shared" si="95"/>
        <v>0</v>
      </c>
      <c r="AT201" s="31">
        <f t="shared" si="95"/>
        <v>0</v>
      </c>
      <c r="AU201" s="31">
        <f t="shared" si="95"/>
        <v>0</v>
      </c>
      <c r="AV201" s="31">
        <f t="shared" si="95"/>
        <v>0</v>
      </c>
      <c r="AW201" s="26"/>
    </row>
    <row r="202" spans="2:49" x14ac:dyDescent="0.35">
      <c r="B202" s="105" t="s">
        <v>121</v>
      </c>
      <c r="G202" s="101"/>
      <c r="H202" s="210">
        <f t="shared" ref="H202:AV202" si="96">+H201+G202</f>
        <v>256.66866633160402</v>
      </c>
      <c r="I202" s="210">
        <f t="shared" si="96"/>
        <v>239.55742190949709</v>
      </c>
      <c r="J202" s="210">
        <f t="shared" si="96"/>
        <v>222.44617748739017</v>
      </c>
      <c r="K202" s="210">
        <f t="shared" si="96"/>
        <v>205.33493306528325</v>
      </c>
      <c r="L202" s="210">
        <f t="shared" si="96"/>
        <v>188.22368864317633</v>
      </c>
      <c r="M202" s="210">
        <f t="shared" si="96"/>
        <v>171.11244422106941</v>
      </c>
      <c r="N202" s="210">
        <f t="shared" si="96"/>
        <v>154.00119979896249</v>
      </c>
      <c r="O202" s="210">
        <f t="shared" si="96"/>
        <v>136.88995537685557</v>
      </c>
      <c r="P202" s="210">
        <f t="shared" si="96"/>
        <v>119.77871095474863</v>
      </c>
      <c r="Q202" s="210">
        <f t="shared" si="96"/>
        <v>102.6674665326417</v>
      </c>
      <c r="R202" s="210">
        <f t="shared" si="96"/>
        <v>85.556222110534762</v>
      </c>
      <c r="S202" s="210">
        <f t="shared" si="96"/>
        <v>68.444977688427826</v>
      </c>
      <c r="T202" s="210">
        <f t="shared" si="96"/>
        <v>51.333733266320891</v>
      </c>
      <c r="U202" s="210">
        <f t="shared" si="96"/>
        <v>34.222488844213956</v>
      </c>
      <c r="V202" s="210">
        <f t="shared" si="96"/>
        <v>17.111244422107024</v>
      </c>
      <c r="W202" s="211">
        <f t="shared" si="96"/>
        <v>9.2370555648813024E-14</v>
      </c>
      <c r="X202" s="210">
        <f t="shared" si="96"/>
        <v>9.2370555648813024E-14</v>
      </c>
      <c r="Y202" s="210">
        <f t="shared" si="96"/>
        <v>9.2370555648813024E-14</v>
      </c>
      <c r="Z202" s="210">
        <f t="shared" si="96"/>
        <v>9.2370555648813024E-14</v>
      </c>
      <c r="AA202" s="210">
        <f t="shared" si="96"/>
        <v>9.2370555648813024E-14</v>
      </c>
      <c r="AB202" s="210">
        <f t="shared" si="96"/>
        <v>9.2370555648813024E-14</v>
      </c>
      <c r="AC202" s="210">
        <f t="shared" si="96"/>
        <v>9.2370555648813024E-14</v>
      </c>
      <c r="AD202" s="210">
        <f t="shared" si="96"/>
        <v>9.2370555648813024E-14</v>
      </c>
      <c r="AE202" s="210">
        <f t="shared" si="96"/>
        <v>9.2370555648813024E-14</v>
      </c>
      <c r="AF202" s="210">
        <f t="shared" si="96"/>
        <v>9.2370555648813024E-14</v>
      </c>
      <c r="AG202" s="210">
        <f t="shared" si="96"/>
        <v>9.2370555648813024E-14</v>
      </c>
      <c r="AH202" s="210">
        <f t="shared" si="96"/>
        <v>9.2370555648813024E-14</v>
      </c>
      <c r="AI202" s="210">
        <f t="shared" si="96"/>
        <v>9.2370555648813024E-14</v>
      </c>
      <c r="AJ202" s="210">
        <f t="shared" si="96"/>
        <v>9.2370555648813024E-14</v>
      </c>
      <c r="AK202" s="210">
        <f t="shared" si="96"/>
        <v>9.2370555648813024E-14</v>
      </c>
      <c r="AL202" s="210">
        <f t="shared" si="96"/>
        <v>9.2370555648813024E-14</v>
      </c>
      <c r="AM202" s="210">
        <f t="shared" si="96"/>
        <v>9.2370555648813024E-14</v>
      </c>
      <c r="AN202" s="210">
        <f t="shared" si="96"/>
        <v>9.2370555648813024E-14</v>
      </c>
      <c r="AO202" s="210">
        <f t="shared" si="96"/>
        <v>9.2370555648813024E-14</v>
      </c>
      <c r="AP202" s="210">
        <f t="shared" si="96"/>
        <v>9.2370555648813024E-14</v>
      </c>
      <c r="AQ202" s="210">
        <f t="shared" si="96"/>
        <v>9.2370555648813024E-14</v>
      </c>
      <c r="AR202" s="210">
        <f t="shared" si="96"/>
        <v>9.2370555648813024E-14</v>
      </c>
      <c r="AS202" s="210">
        <f t="shared" si="96"/>
        <v>9.2370555648813024E-14</v>
      </c>
      <c r="AT202" s="210">
        <f t="shared" si="96"/>
        <v>9.2370555648813024E-14</v>
      </c>
      <c r="AU202" s="210">
        <f t="shared" si="96"/>
        <v>9.2370555648813024E-14</v>
      </c>
      <c r="AV202" s="210">
        <f t="shared" si="96"/>
        <v>9.2370555648813024E-14</v>
      </c>
      <c r="AW202" s="205"/>
    </row>
    <row r="203" spans="2:49" x14ac:dyDescent="0.35"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208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  <c r="AW203" s="209"/>
    </row>
    <row r="204" spans="2:49" x14ac:dyDescent="0.35">
      <c r="B204" s="105" t="s">
        <v>122</v>
      </c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208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123</v>
      </c>
      <c r="G205" s="22"/>
      <c r="H205" s="206">
        <f>+J164</f>
        <v>2834.1687197570946</v>
      </c>
      <c r="I205" s="86"/>
      <c r="J205" s="20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208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124</v>
      </c>
      <c r="G206" s="28"/>
      <c r="H206" s="27"/>
      <c r="I206" s="27">
        <f t="shared" ref="I206:W206" si="97">+$H$205*(1/$C$63)</f>
        <v>188.94458131713964</v>
      </c>
      <c r="J206" s="27">
        <f t="shared" si="97"/>
        <v>188.94458131713964</v>
      </c>
      <c r="K206" s="27">
        <f t="shared" si="97"/>
        <v>188.94458131713964</v>
      </c>
      <c r="L206" s="27">
        <f t="shared" si="97"/>
        <v>188.94458131713964</v>
      </c>
      <c r="M206" s="27">
        <f t="shared" si="97"/>
        <v>188.94458131713964</v>
      </c>
      <c r="N206" s="27">
        <f t="shared" si="97"/>
        <v>188.94458131713964</v>
      </c>
      <c r="O206" s="27">
        <f t="shared" si="97"/>
        <v>188.94458131713964</v>
      </c>
      <c r="P206" s="27">
        <f t="shared" si="97"/>
        <v>188.94458131713964</v>
      </c>
      <c r="Q206" s="27">
        <f t="shared" si="97"/>
        <v>188.94458131713964</v>
      </c>
      <c r="R206" s="27">
        <f t="shared" si="97"/>
        <v>188.94458131713964</v>
      </c>
      <c r="S206" s="27">
        <f t="shared" si="97"/>
        <v>188.94458131713964</v>
      </c>
      <c r="T206" s="27">
        <f t="shared" si="97"/>
        <v>188.94458131713964</v>
      </c>
      <c r="U206" s="27">
        <f t="shared" si="97"/>
        <v>188.94458131713964</v>
      </c>
      <c r="V206" s="27">
        <f t="shared" si="97"/>
        <v>188.94458131713964</v>
      </c>
      <c r="W206" s="27">
        <f t="shared" si="97"/>
        <v>188.94458131713964</v>
      </c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6">
        <f>SUM(H206:AU206)</f>
        <v>2834.1687197570946</v>
      </c>
    </row>
    <row r="207" spans="2:49" x14ac:dyDescent="0.35"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208"/>
      <c r="X207" s="86"/>
      <c r="Y207" s="86"/>
      <c r="Z207" s="86"/>
      <c r="AA207" s="86"/>
      <c r="AB207" s="86"/>
      <c r="AC207" s="86"/>
      <c r="AD207" s="86"/>
      <c r="AE207" s="86"/>
      <c r="AF207" s="86"/>
      <c r="AG207" s="86"/>
      <c r="AH207" s="86"/>
      <c r="AI207" s="86"/>
      <c r="AJ207" s="86"/>
      <c r="AK207" s="86"/>
      <c r="AL207" s="86"/>
      <c r="AM207" s="86"/>
      <c r="AN207" s="86"/>
      <c r="AO207" s="86"/>
      <c r="AP207" s="86"/>
      <c r="AQ207" s="86"/>
      <c r="AR207" s="86"/>
      <c r="AS207" s="86"/>
      <c r="AT207" s="86"/>
      <c r="AU207" s="86"/>
      <c r="AV207" s="86"/>
      <c r="AW207" s="86"/>
    </row>
    <row r="208" spans="2:49" x14ac:dyDescent="0.35"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208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208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208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208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208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208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208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208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208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208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208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208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208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208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208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208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208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208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208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208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208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208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208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208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208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208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208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208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208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208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208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208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1" man="1"/>
    <brk id="76" max="61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2:BL240"/>
  <sheetViews>
    <sheetView tabSelected="1" zoomScale="70" zoomScaleNormal="70" zoomScaleSheetLayoutView="10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22.5" customWidth="1"/>
    <col min="9" max="48" width="18.5" customWidth="1"/>
    <col min="49" max="63" width="12.5" customWidth="1"/>
  </cols>
  <sheetData>
    <row r="2" spans="1:62" ht="17.5" x14ac:dyDescent="0.35">
      <c r="A2" s="33" t="s">
        <v>146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6564.6278865727054</v>
      </c>
      <c r="H3" s="143" t="s">
        <v>31</v>
      </c>
      <c r="I3" s="142">
        <f t="shared" ref="I3:I10" si="0">AVERAGE(J3:N3)</f>
        <v>35.029713225280894</v>
      </c>
      <c r="J3" s="147">
        <f>I42/I21</f>
        <v>32.86783969484852</v>
      </c>
      <c r="K3" s="148">
        <f>J41*$I$40</f>
        <v>33.868886120714912</v>
      </c>
      <c r="L3" s="148">
        <f>K41*$I$40</f>
        <v>34.987524355949297</v>
      </c>
      <c r="M3" s="148">
        <f>L41*$I$40</f>
        <v>36.223943198315013</v>
      </c>
      <c r="N3" s="149">
        <f>M41*$I$40</f>
        <v>37.200372756576741</v>
      </c>
    </row>
    <row r="4" spans="1:62" x14ac:dyDescent="0.35">
      <c r="G4" s="106">
        <f t="shared" ref="G4:G6" si="1">J4*$I$21/1000</f>
        <v>565.2629617746054</v>
      </c>
      <c r="H4" s="143" t="s">
        <v>134</v>
      </c>
      <c r="I4" s="142">
        <f t="shared" si="0"/>
        <v>2.9327930387124832</v>
      </c>
      <c r="J4" s="150">
        <f>I26</f>
        <v>2.8301638316841178</v>
      </c>
      <c r="K4" s="151">
        <f>J26</f>
        <v>2.8805725685882613</v>
      </c>
      <c r="L4" s="151">
        <f>K26</f>
        <v>2.9318791477755348</v>
      </c>
      <c r="M4" s="151">
        <f>L26</f>
        <v>2.9840995609333896</v>
      </c>
      <c r="N4" s="152">
        <f>M26</f>
        <v>3.0372500845811143</v>
      </c>
    </row>
    <row r="5" spans="1:62" ht="31.5" customHeight="1" x14ac:dyDescent="0.35">
      <c r="G5" s="106">
        <f t="shared" si="1"/>
        <v>12749.580266720001</v>
      </c>
      <c r="H5" s="231" t="s">
        <v>137</v>
      </c>
      <c r="I5" s="142">
        <f t="shared" si="0"/>
        <v>33.606606318192739</v>
      </c>
      <c r="J5" s="150">
        <f>I131*1000/I21</f>
        <v>63.834716548105426</v>
      </c>
      <c r="K5" s="151">
        <f t="shared" ref="K5:N5" si="2">J131*1000/J21</f>
        <v>23.885385457822643</v>
      </c>
      <c r="L5" s="151">
        <f t="shared" si="2"/>
        <v>32.001423269246175</v>
      </c>
      <c r="M5" s="151">
        <f t="shared" si="2"/>
        <v>24.100678256028203</v>
      </c>
      <c r="N5" s="152">
        <f t="shared" si="2"/>
        <v>24.21082805976128</v>
      </c>
    </row>
    <row r="6" spans="1:62" ht="22.5" x14ac:dyDescent="0.45">
      <c r="B6" s="34" t="s">
        <v>2</v>
      </c>
      <c r="G6" s="106">
        <f t="shared" si="1"/>
        <v>23.78425955617999</v>
      </c>
      <c r="H6" s="143" t="s">
        <v>76</v>
      </c>
      <c r="I6" s="142">
        <f t="shared" si="0"/>
        <v>0.12394280411982742</v>
      </c>
      <c r="J6" s="150">
        <f>I132*1000/I21</f>
        <v>0.11908325100226302</v>
      </c>
      <c r="K6" s="151">
        <f t="shared" ref="K6:N6" si="3">J132*1000/J21</f>
        <v>0.12146491602230827</v>
      </c>
      <c r="L6" s="151">
        <f t="shared" si="3"/>
        <v>0.12389421434275447</v>
      </c>
      <c r="M6" s="151">
        <f t="shared" si="3"/>
        <v>0.12637209862960955</v>
      </c>
      <c r="N6" s="152">
        <f t="shared" si="3"/>
        <v>0.12889954060220174</v>
      </c>
    </row>
    <row r="7" spans="1:62" x14ac:dyDescent="0.35">
      <c r="G7" s="106">
        <f>J7*$I$21/1000</f>
        <v>4756.8519112359982</v>
      </c>
      <c r="H7" s="143" t="s">
        <v>138</v>
      </c>
      <c r="I7" s="142">
        <f t="shared" si="0"/>
        <v>23.816650200452607</v>
      </c>
      <c r="J7" s="153">
        <f>I134*1000/I21</f>
        <v>23.816650200452607</v>
      </c>
      <c r="K7" s="154">
        <f>J134*1000/J21</f>
        <v>23.816650200452607</v>
      </c>
      <c r="L7" s="154">
        <f>K134*1000/K21</f>
        <v>23.816650200452607</v>
      </c>
      <c r="M7" s="154">
        <f>L134*1000/L21</f>
        <v>23.816650200452607</v>
      </c>
      <c r="N7" s="155">
        <f>M134*1000/M21</f>
        <v>23.816650200452607</v>
      </c>
    </row>
    <row r="8" spans="1:62" ht="20.5" x14ac:dyDescent="0.45">
      <c r="B8" s="35" t="s">
        <v>139</v>
      </c>
      <c r="D8" s="36">
        <f>I85*1000</f>
        <v>85351725.539278865</v>
      </c>
      <c r="G8" s="106">
        <f>J8*$I$21/1000</f>
        <v>247.35629938427189</v>
      </c>
      <c r="H8" s="143" t="s">
        <v>80</v>
      </c>
      <c r="I8" s="142">
        <f t="shared" si="0"/>
        <v>0.74307948625412112</v>
      </c>
      <c r="J8" s="153">
        <f>I137*1000/I21</f>
        <v>1.2384658104235355</v>
      </c>
      <c r="K8" s="154">
        <f>J137*1000/J21</f>
        <v>0.99077264833882828</v>
      </c>
      <c r="L8" s="154">
        <f>K137*1000/K21</f>
        <v>0.74307948625412112</v>
      </c>
      <c r="M8" s="154">
        <f>L137*1000/L21</f>
        <v>0.49538632416941408</v>
      </c>
      <c r="N8" s="155">
        <f>M137*1000/M21</f>
        <v>0.24769316208470704</v>
      </c>
    </row>
    <row r="9" spans="1:62" x14ac:dyDescent="0.35">
      <c r="G9" s="106">
        <f>J9*$I$21/1000</f>
        <v>327.45131152296659</v>
      </c>
      <c r="H9" s="146" t="s">
        <v>82</v>
      </c>
      <c r="I9" s="142">
        <f t="shared" si="0"/>
        <v>1.2889676271544599</v>
      </c>
      <c r="J9" s="153">
        <f>I139*1000/I21</f>
        <v>1.6394862589269736</v>
      </c>
      <c r="K9" s="154">
        <f>J139*1000/J21</f>
        <v>1.6931838468894234</v>
      </c>
      <c r="L9" s="154">
        <f>K139*1000/K21</f>
        <v>1.3652865951040289</v>
      </c>
      <c r="M9" s="154">
        <f>L139*1000/L21</f>
        <v>1.0373893433186341</v>
      </c>
      <c r="N9" s="155">
        <f>M139*1000/M21</f>
        <v>0.70949209153323933</v>
      </c>
    </row>
    <row r="10" spans="1:62" ht="20.5" x14ac:dyDescent="0.45">
      <c r="B10" s="35" t="s">
        <v>3</v>
      </c>
      <c r="D10" s="37">
        <f>D8/I87</f>
        <v>104.29397822057244</v>
      </c>
      <c r="G10" s="106">
        <f>J10*$I$21/1000</f>
        <v>1828.3429210879726</v>
      </c>
      <c r="H10" s="143" t="s">
        <v>141</v>
      </c>
      <c r="I10" s="142">
        <f t="shared" si="0"/>
        <v>5.4924985613072961</v>
      </c>
      <c r="J10" s="156">
        <f>I140*1000/I21</f>
        <v>9.1541642688454932</v>
      </c>
      <c r="K10" s="157">
        <f>J140*1000/J21</f>
        <v>7.323331415076396</v>
      </c>
      <c r="L10" s="157">
        <f>K140*1000/K21</f>
        <v>5.4924985613072961</v>
      </c>
      <c r="M10" s="157">
        <f>L140*1000/L21</f>
        <v>3.6616657075381971</v>
      </c>
      <c r="N10" s="158">
        <f>M140*1000/M21</f>
        <v>1.8308328537690985</v>
      </c>
    </row>
    <row r="11" spans="1:62" x14ac:dyDescent="0.35">
      <c r="G11" s="106"/>
      <c r="I11" s="163">
        <f>SUM(I3:I10)</f>
        <v>103.03425126147442</v>
      </c>
    </row>
    <row r="12" spans="1:62" x14ac:dyDescent="0.35">
      <c r="G12" s="164">
        <f>SUM(G3:G11)</f>
        <v>27063.257817854701</v>
      </c>
      <c r="I12" s="163"/>
      <c r="J12" s="145">
        <f>SUM(J3:J11)</f>
        <v>135.50056986428893</v>
      </c>
      <c r="K12" s="145">
        <f>SUM(K3:K11)</f>
        <v>94.580247173905391</v>
      </c>
      <c r="L12" s="145">
        <f>SUM(L3:L11)</f>
        <v>101.46223583043181</v>
      </c>
      <c r="M12" s="145">
        <f>SUM(M3:M11)</f>
        <v>92.446184689385063</v>
      </c>
      <c r="N12" s="145">
        <f>SUM(N3:N11)</f>
        <v>91.182018749360978</v>
      </c>
      <c r="O12" s="161" t="s">
        <v>144</v>
      </c>
    </row>
    <row r="13" spans="1:62" x14ac:dyDescent="0.35">
      <c r="G13" s="166">
        <f>I141</f>
        <v>27063.257817854701</v>
      </c>
      <c r="I13" s="105" t="s">
        <v>143</v>
      </c>
      <c r="J13" s="160">
        <f>J12*I21/1000</f>
        <v>27063.257817854697</v>
      </c>
      <c r="K13" s="160">
        <f>K12*J21/1000</f>
        <v>18890.323607549777</v>
      </c>
      <c r="L13" s="160">
        <f>L12*K21/1000</f>
        <v>20264.849437940487</v>
      </c>
      <c r="M13" s="160">
        <f>M12*L21/1000</f>
        <v>18464.091575641502</v>
      </c>
      <c r="N13" s="160">
        <f>N12*M21/1000</f>
        <v>18211.602240772369</v>
      </c>
      <c r="O13" s="165">
        <f>SUM(J13:N13)</f>
        <v>102894.12467975882</v>
      </c>
    </row>
    <row r="14" spans="1:62" x14ac:dyDescent="0.35">
      <c r="G14" s="38">
        <f>G12-G13</f>
        <v>0</v>
      </c>
      <c r="I14" s="105" t="s">
        <v>150</v>
      </c>
      <c r="J14" s="22">
        <f>I83</f>
        <v>25286.856171786687</v>
      </c>
      <c r="K14" s="22">
        <f t="shared" ref="K14:N14" si="4">J83</f>
        <v>16491.832864204622</v>
      </c>
      <c r="L14" s="22">
        <f t="shared" si="4"/>
        <v>16530.564020346734</v>
      </c>
      <c r="M14" s="22">
        <f t="shared" si="4"/>
        <v>14073.010101789383</v>
      </c>
      <c r="N14" s="22">
        <f t="shared" si="4"/>
        <v>12969.462381151427</v>
      </c>
      <c r="O14" s="165">
        <f>SUM(J14:N14)</f>
        <v>85351.725539278865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5">I16+1</f>
        <v>2</v>
      </c>
      <c r="K16" s="2">
        <f t="shared" si="5"/>
        <v>3</v>
      </c>
      <c r="L16" s="2">
        <f t="shared" si="5"/>
        <v>4</v>
      </c>
      <c r="M16" s="124">
        <f t="shared" si="5"/>
        <v>5</v>
      </c>
      <c r="N16" s="2">
        <f t="shared" si="5"/>
        <v>6</v>
      </c>
      <c r="O16" s="2">
        <f t="shared" si="5"/>
        <v>7</v>
      </c>
      <c r="P16" s="2">
        <f t="shared" si="5"/>
        <v>8</v>
      </c>
      <c r="Q16" s="2">
        <f t="shared" si="5"/>
        <v>9</v>
      </c>
      <c r="R16" s="2">
        <f t="shared" si="5"/>
        <v>10</v>
      </c>
      <c r="S16" s="2">
        <f t="shared" si="5"/>
        <v>11</v>
      </c>
      <c r="T16" s="2">
        <f t="shared" si="5"/>
        <v>12</v>
      </c>
      <c r="U16" s="2">
        <f t="shared" si="5"/>
        <v>13</v>
      </c>
      <c r="V16" s="2">
        <f t="shared" si="5"/>
        <v>14</v>
      </c>
      <c r="W16" s="2">
        <f t="shared" si="5"/>
        <v>15</v>
      </c>
      <c r="X16" s="2">
        <f t="shared" si="5"/>
        <v>16</v>
      </c>
      <c r="Y16" s="2">
        <f t="shared" si="5"/>
        <v>17</v>
      </c>
      <c r="Z16" s="2">
        <f t="shared" si="5"/>
        <v>18</v>
      </c>
      <c r="AA16" s="2">
        <f t="shared" si="5"/>
        <v>19</v>
      </c>
      <c r="AB16" s="2">
        <f t="shared" si="5"/>
        <v>20</v>
      </c>
      <c r="AC16" s="2">
        <f t="shared" si="5"/>
        <v>21</v>
      </c>
      <c r="AD16" s="2">
        <f t="shared" si="5"/>
        <v>22</v>
      </c>
      <c r="AE16" s="2">
        <f t="shared" si="5"/>
        <v>23</v>
      </c>
      <c r="AF16" s="2">
        <f t="shared" si="5"/>
        <v>24</v>
      </c>
      <c r="AG16" s="2">
        <f t="shared" si="5"/>
        <v>25</v>
      </c>
      <c r="AH16" s="2">
        <f t="shared" si="5"/>
        <v>26</v>
      </c>
      <c r="AI16" s="2">
        <f t="shared" si="5"/>
        <v>27</v>
      </c>
      <c r="AJ16" s="2">
        <f t="shared" si="5"/>
        <v>28</v>
      </c>
      <c r="AK16" s="2">
        <f t="shared" si="5"/>
        <v>29</v>
      </c>
      <c r="AL16" s="2">
        <f t="shared" si="5"/>
        <v>30</v>
      </c>
      <c r="AM16" s="2">
        <f t="shared" si="5"/>
        <v>31</v>
      </c>
      <c r="AN16" s="2">
        <f t="shared" si="5"/>
        <v>32</v>
      </c>
      <c r="AO16" s="2">
        <f t="shared" si="5"/>
        <v>33</v>
      </c>
      <c r="AP16" s="2">
        <f t="shared" si="5"/>
        <v>34</v>
      </c>
      <c r="AQ16" s="2">
        <f t="shared" si="5"/>
        <v>35</v>
      </c>
      <c r="AR16" s="2">
        <f t="shared" si="5"/>
        <v>36</v>
      </c>
      <c r="AS16" s="2">
        <f t="shared" si="5"/>
        <v>37</v>
      </c>
      <c r="AT16" s="2">
        <f t="shared" si="5"/>
        <v>38</v>
      </c>
      <c r="AU16" s="2">
        <f t="shared" si="5"/>
        <v>39</v>
      </c>
      <c r="AV16" s="2">
        <f t="shared" si="5"/>
        <v>40</v>
      </c>
      <c r="AW16" s="2">
        <f t="shared" si="5"/>
        <v>41</v>
      </c>
      <c r="AX16" s="2">
        <f t="shared" si="5"/>
        <v>42</v>
      </c>
      <c r="AY16" s="2">
        <f t="shared" si="5"/>
        <v>43</v>
      </c>
      <c r="AZ16" s="2">
        <f t="shared" si="5"/>
        <v>44</v>
      </c>
      <c r="BA16" s="2">
        <f t="shared" si="5"/>
        <v>45</v>
      </c>
      <c r="BB16" s="2">
        <f t="shared" si="5"/>
        <v>46</v>
      </c>
      <c r="BC16" s="2">
        <f t="shared" si="5"/>
        <v>47</v>
      </c>
      <c r="BD16" s="2">
        <f t="shared" si="5"/>
        <v>48</v>
      </c>
      <c r="BE16" s="2">
        <f t="shared" si="5"/>
        <v>49</v>
      </c>
      <c r="BF16" s="2">
        <f t="shared" si="5"/>
        <v>50</v>
      </c>
      <c r="BG16" s="2">
        <f t="shared" si="5"/>
        <v>51</v>
      </c>
      <c r="BH16" s="2">
        <f t="shared" si="5"/>
        <v>52</v>
      </c>
      <c r="BI16" s="2">
        <f t="shared" si="5"/>
        <v>53</v>
      </c>
      <c r="BJ16" s="2">
        <f t="shared" si="5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230">
        <f>C72</f>
        <v>76</v>
      </c>
      <c r="J17" s="4" t="s">
        <v>151</v>
      </c>
      <c r="K17" s="4"/>
      <c r="L17" s="4"/>
      <c r="M17" s="125"/>
      <c r="N17" s="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125"/>
      <c r="N18" s="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126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48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AV20" si="6">D20+1</f>
        <v>2019</v>
      </c>
      <c r="F20" s="168">
        <f t="shared" si="6"/>
        <v>2020</v>
      </c>
      <c r="G20" s="168">
        <f t="shared" si="6"/>
        <v>2021</v>
      </c>
      <c r="H20" s="168">
        <f t="shared" si="6"/>
        <v>2022</v>
      </c>
      <c r="I20" s="168">
        <f t="shared" si="6"/>
        <v>2023</v>
      </c>
      <c r="J20" s="168">
        <f t="shared" si="6"/>
        <v>2024</v>
      </c>
      <c r="K20" s="168">
        <f t="shared" si="6"/>
        <v>2025</v>
      </c>
      <c r="L20" s="168">
        <f t="shared" si="6"/>
        <v>2026</v>
      </c>
      <c r="M20" s="169">
        <f t="shared" si="6"/>
        <v>2027</v>
      </c>
      <c r="N20" s="168">
        <f t="shared" si="6"/>
        <v>2028</v>
      </c>
      <c r="O20" s="168">
        <f t="shared" si="6"/>
        <v>2029</v>
      </c>
      <c r="P20" s="168">
        <f t="shared" si="6"/>
        <v>2030</v>
      </c>
      <c r="Q20" s="168">
        <f t="shared" si="6"/>
        <v>2031</v>
      </c>
      <c r="R20" s="168">
        <f t="shared" si="6"/>
        <v>2032</v>
      </c>
      <c r="S20" s="168">
        <f t="shared" si="6"/>
        <v>2033</v>
      </c>
      <c r="T20" s="168">
        <f t="shared" si="6"/>
        <v>2034</v>
      </c>
      <c r="U20" s="168">
        <f t="shared" si="6"/>
        <v>2035</v>
      </c>
      <c r="V20" s="168">
        <f t="shared" si="6"/>
        <v>2036</v>
      </c>
      <c r="W20" s="168">
        <f t="shared" si="6"/>
        <v>2037</v>
      </c>
      <c r="X20" s="168">
        <f t="shared" si="6"/>
        <v>2038</v>
      </c>
      <c r="Y20" s="168">
        <f t="shared" si="6"/>
        <v>2039</v>
      </c>
      <c r="Z20" s="168">
        <f t="shared" si="6"/>
        <v>2040</v>
      </c>
      <c r="AA20" s="168">
        <f t="shared" si="6"/>
        <v>2041</v>
      </c>
      <c r="AB20" s="168">
        <f t="shared" si="6"/>
        <v>2042</v>
      </c>
      <c r="AC20" s="168">
        <f t="shared" si="6"/>
        <v>2043</v>
      </c>
      <c r="AD20" s="168">
        <f t="shared" si="6"/>
        <v>2044</v>
      </c>
      <c r="AE20" s="168">
        <f t="shared" si="6"/>
        <v>2045</v>
      </c>
      <c r="AF20" s="168">
        <f t="shared" si="6"/>
        <v>2046</v>
      </c>
      <c r="AG20" s="168">
        <f t="shared" si="6"/>
        <v>2047</v>
      </c>
      <c r="AH20" s="168">
        <f t="shared" si="6"/>
        <v>2048</v>
      </c>
      <c r="AI20" s="168">
        <f t="shared" si="6"/>
        <v>2049</v>
      </c>
      <c r="AJ20" s="168">
        <f t="shared" si="6"/>
        <v>2050</v>
      </c>
      <c r="AK20" s="168">
        <f t="shared" si="6"/>
        <v>2051</v>
      </c>
      <c r="AL20" s="168">
        <f t="shared" si="6"/>
        <v>2052</v>
      </c>
      <c r="AM20" s="168">
        <f t="shared" si="6"/>
        <v>2053</v>
      </c>
      <c r="AN20" s="168">
        <f t="shared" si="6"/>
        <v>2054</v>
      </c>
      <c r="AO20" s="168">
        <f t="shared" si="6"/>
        <v>2055</v>
      </c>
      <c r="AP20" s="168">
        <f t="shared" si="6"/>
        <v>2056</v>
      </c>
      <c r="AQ20" s="168">
        <f t="shared" si="6"/>
        <v>2057</v>
      </c>
      <c r="AR20" s="168">
        <f t="shared" si="6"/>
        <v>2058</v>
      </c>
      <c r="AS20" s="168">
        <f t="shared" si="6"/>
        <v>2059</v>
      </c>
      <c r="AT20" s="168">
        <f t="shared" si="6"/>
        <v>2060</v>
      </c>
      <c r="AU20" s="168">
        <f t="shared" si="6"/>
        <v>2061</v>
      </c>
      <c r="AV20" s="168">
        <f t="shared" si="6"/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199728</v>
      </c>
      <c r="J21" s="171">
        <f>8760*I17*I18</f>
        <v>199728</v>
      </c>
      <c r="K21" s="171">
        <f t="shared" ref="K21:BJ21" si="7">J21</f>
        <v>199728</v>
      </c>
      <c r="L21" s="171">
        <f t="shared" si="7"/>
        <v>199728</v>
      </c>
      <c r="M21" s="172">
        <f t="shared" si="7"/>
        <v>199728</v>
      </c>
      <c r="N21" s="171">
        <f t="shared" si="7"/>
        <v>199728</v>
      </c>
      <c r="O21" s="171">
        <f t="shared" si="7"/>
        <v>199728</v>
      </c>
      <c r="P21" s="171">
        <f t="shared" si="7"/>
        <v>199728</v>
      </c>
      <c r="Q21" s="171">
        <f t="shared" si="7"/>
        <v>199728</v>
      </c>
      <c r="R21" s="171">
        <f t="shared" si="7"/>
        <v>199728</v>
      </c>
      <c r="S21" s="171">
        <f t="shared" si="7"/>
        <v>199728</v>
      </c>
      <c r="T21" s="171">
        <f t="shared" si="7"/>
        <v>199728</v>
      </c>
      <c r="U21" s="171">
        <f t="shared" si="7"/>
        <v>199728</v>
      </c>
      <c r="V21" s="171">
        <f t="shared" si="7"/>
        <v>199728</v>
      </c>
      <c r="W21" s="171">
        <f t="shared" si="7"/>
        <v>199728</v>
      </c>
      <c r="X21" s="171">
        <f t="shared" si="7"/>
        <v>199728</v>
      </c>
      <c r="Y21" s="171">
        <f t="shared" si="7"/>
        <v>199728</v>
      </c>
      <c r="Z21" s="171">
        <f t="shared" si="7"/>
        <v>199728</v>
      </c>
      <c r="AA21" s="171">
        <f t="shared" si="7"/>
        <v>199728</v>
      </c>
      <c r="AB21" s="171">
        <f t="shared" si="7"/>
        <v>199728</v>
      </c>
      <c r="AC21" s="171">
        <f t="shared" si="7"/>
        <v>199728</v>
      </c>
      <c r="AD21" s="171">
        <f t="shared" si="7"/>
        <v>199728</v>
      </c>
      <c r="AE21" s="171">
        <f t="shared" si="7"/>
        <v>199728</v>
      </c>
      <c r="AF21" s="171">
        <f t="shared" si="7"/>
        <v>199728</v>
      </c>
      <c r="AG21" s="171">
        <f t="shared" si="7"/>
        <v>199728</v>
      </c>
      <c r="AH21" s="171">
        <f t="shared" si="7"/>
        <v>199728</v>
      </c>
      <c r="AI21" s="171">
        <f t="shared" si="7"/>
        <v>199728</v>
      </c>
      <c r="AJ21" s="171">
        <f t="shared" si="7"/>
        <v>199728</v>
      </c>
      <c r="AK21" s="171">
        <f t="shared" si="7"/>
        <v>199728</v>
      </c>
      <c r="AL21" s="171">
        <f t="shared" si="7"/>
        <v>199728</v>
      </c>
      <c r="AM21" s="171">
        <f t="shared" si="7"/>
        <v>199728</v>
      </c>
      <c r="AN21" s="171">
        <f t="shared" si="7"/>
        <v>199728</v>
      </c>
      <c r="AO21" s="171">
        <f t="shared" si="7"/>
        <v>199728</v>
      </c>
      <c r="AP21" s="171">
        <f t="shared" si="7"/>
        <v>199728</v>
      </c>
      <c r="AQ21" s="171">
        <f t="shared" si="7"/>
        <v>199728</v>
      </c>
      <c r="AR21" s="171">
        <f t="shared" si="7"/>
        <v>199728</v>
      </c>
      <c r="AS21" s="171">
        <f t="shared" si="7"/>
        <v>199728</v>
      </c>
      <c r="AT21" s="171">
        <f t="shared" si="7"/>
        <v>199728</v>
      </c>
      <c r="AU21" s="171">
        <f t="shared" si="7"/>
        <v>199728</v>
      </c>
      <c r="AV21" s="171">
        <f t="shared" si="7"/>
        <v>199728</v>
      </c>
      <c r="AW21" s="171">
        <f t="shared" si="7"/>
        <v>199728</v>
      </c>
      <c r="AX21" s="171">
        <f t="shared" si="7"/>
        <v>199728</v>
      </c>
      <c r="AY21" s="171">
        <f t="shared" si="7"/>
        <v>199728</v>
      </c>
      <c r="AZ21" s="171">
        <f t="shared" si="7"/>
        <v>199728</v>
      </c>
      <c r="BA21" s="171">
        <f t="shared" si="7"/>
        <v>199728</v>
      </c>
      <c r="BB21" s="171">
        <f t="shared" si="7"/>
        <v>199728</v>
      </c>
      <c r="BC21" s="171">
        <f t="shared" si="7"/>
        <v>199728</v>
      </c>
      <c r="BD21" s="171">
        <f t="shared" si="7"/>
        <v>199728</v>
      </c>
      <c r="BE21" s="171">
        <f t="shared" si="7"/>
        <v>199728</v>
      </c>
      <c r="BF21" s="171">
        <f t="shared" si="7"/>
        <v>199728</v>
      </c>
      <c r="BG21" s="171">
        <f t="shared" si="7"/>
        <v>199728</v>
      </c>
      <c r="BH21" s="171">
        <f t="shared" si="7"/>
        <v>199728</v>
      </c>
      <c r="BI21" s="171">
        <f t="shared" si="7"/>
        <v>199728</v>
      </c>
      <c r="BJ21" s="171">
        <f t="shared" si="7"/>
        <v>199728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4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2.54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7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6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9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8">U24</f>
        <v>1.8553584526540015</v>
      </c>
      <c r="W24" s="178">
        <f t="shared" si="8"/>
        <v>1.8553584526540015</v>
      </c>
      <c r="X24" s="178">
        <f t="shared" si="8"/>
        <v>1.8553584526540015</v>
      </c>
      <c r="Y24" s="178">
        <f t="shared" si="8"/>
        <v>1.8553584526540015</v>
      </c>
      <c r="Z24" s="178">
        <f t="shared" si="8"/>
        <v>1.8553584526540015</v>
      </c>
      <c r="AA24" s="178">
        <f t="shared" si="8"/>
        <v>1.8553584526540015</v>
      </c>
      <c r="AB24" s="178">
        <f t="shared" si="8"/>
        <v>1.8553584526540015</v>
      </c>
      <c r="AC24" s="178">
        <f t="shared" si="8"/>
        <v>1.8553584526540015</v>
      </c>
      <c r="AD24" s="178">
        <f t="shared" si="8"/>
        <v>1.8553584526540015</v>
      </c>
      <c r="AE24" s="178">
        <f t="shared" si="8"/>
        <v>1.8553584526540015</v>
      </c>
      <c r="AF24" s="178">
        <f t="shared" si="8"/>
        <v>1.8553584526540015</v>
      </c>
      <c r="AG24" s="178">
        <f t="shared" si="8"/>
        <v>1.8553584526540015</v>
      </c>
      <c r="AH24" s="178">
        <f t="shared" si="8"/>
        <v>1.8553584526540015</v>
      </c>
      <c r="AI24" s="178">
        <f t="shared" si="8"/>
        <v>1.8553584526540015</v>
      </c>
      <c r="AJ24" s="178">
        <f t="shared" si="8"/>
        <v>1.8553584526540015</v>
      </c>
      <c r="AK24" s="178">
        <f t="shared" si="8"/>
        <v>1.8553584526540015</v>
      </c>
      <c r="AL24" s="178">
        <f t="shared" si="8"/>
        <v>1.8553584526540015</v>
      </c>
      <c r="AM24" s="178">
        <f t="shared" si="8"/>
        <v>1.8553584526540015</v>
      </c>
      <c r="AN24" s="178">
        <f t="shared" si="8"/>
        <v>1.8553584526540015</v>
      </c>
      <c r="AO24" s="178">
        <f t="shared" si="8"/>
        <v>1.8553584526540015</v>
      </c>
      <c r="AP24" s="178">
        <f t="shared" si="8"/>
        <v>1.8553584526540015</v>
      </c>
      <c r="AQ24" s="178">
        <f t="shared" si="8"/>
        <v>1.8553584526540015</v>
      </c>
      <c r="AR24" s="178">
        <f t="shared" si="8"/>
        <v>1.8553584526540015</v>
      </c>
      <c r="AS24" s="178">
        <f t="shared" si="8"/>
        <v>1.8553584526540015</v>
      </c>
      <c r="AT24" s="178">
        <f t="shared" si="8"/>
        <v>1.8553584526540015</v>
      </c>
      <c r="AU24" s="178">
        <f t="shared" si="8"/>
        <v>1.8553584526540015</v>
      </c>
      <c r="AV24" s="178">
        <f t="shared" si="8"/>
        <v>1.8553584526540015</v>
      </c>
      <c r="AW24" s="178">
        <f t="shared" si="8"/>
        <v>1.8553584526540015</v>
      </c>
      <c r="AX24" s="178">
        <f t="shared" si="8"/>
        <v>1.8553584526540015</v>
      </c>
      <c r="AY24" s="178">
        <f t="shared" si="8"/>
        <v>1.8553584526540015</v>
      </c>
      <c r="AZ24" s="178">
        <f t="shared" si="8"/>
        <v>1.8553584526540015</v>
      </c>
      <c r="BA24" s="178">
        <f t="shared" si="8"/>
        <v>1.8553584526540015</v>
      </c>
      <c r="BB24" s="178">
        <f t="shared" si="8"/>
        <v>1.8553584526540015</v>
      </c>
      <c r="BC24" s="178">
        <f t="shared" si="8"/>
        <v>1.8553584526540015</v>
      </c>
      <c r="BD24" s="178">
        <f t="shared" si="8"/>
        <v>1.8553584526540015</v>
      </c>
      <c r="BE24" s="178">
        <f t="shared" si="8"/>
        <v>1.8553584526540015</v>
      </c>
      <c r="BF24" s="178">
        <f t="shared" si="8"/>
        <v>1.8553584526540015</v>
      </c>
      <c r="BG24" s="178">
        <f t="shared" si="8"/>
        <v>1.8553584526540015</v>
      </c>
      <c r="BH24" s="178">
        <f t="shared" si="8"/>
        <v>1.8553584526540015</v>
      </c>
      <c r="BI24" s="178">
        <f t="shared" si="8"/>
        <v>1.8553584526540015</v>
      </c>
      <c r="BJ24" s="178">
        <f t="shared" si="8"/>
        <v>1.8553584526540015</v>
      </c>
    </row>
    <row r="25" spans="1:62" x14ac:dyDescent="0.35">
      <c r="A25" s="56"/>
      <c r="B25" s="42"/>
      <c r="C25" s="58">
        <f t="shared" ref="C25:BJ25" si="9">C24/100+1</f>
        <v>1.0182680639926043</v>
      </c>
      <c r="D25" s="180">
        <f t="shared" si="9"/>
        <v>1.0182680639926043</v>
      </c>
      <c r="E25" s="180">
        <f t="shared" si="9"/>
        <v>1.0182680639926043</v>
      </c>
      <c r="F25" s="180">
        <f t="shared" si="9"/>
        <v>1.0182680639926043</v>
      </c>
      <c r="G25" s="180">
        <f t="shared" si="9"/>
        <v>1.0182680639926043</v>
      </c>
      <c r="H25" s="180">
        <f t="shared" si="9"/>
        <v>1.01781124341277</v>
      </c>
      <c r="I25" s="180">
        <f t="shared" si="9"/>
        <v>1.01781124341277</v>
      </c>
      <c r="J25" s="180">
        <f t="shared" si="9"/>
        <v>1.01781124341277</v>
      </c>
      <c r="K25" s="180">
        <f t="shared" si="9"/>
        <v>1.01781124341277</v>
      </c>
      <c r="L25" s="180">
        <f t="shared" si="9"/>
        <v>1.01781124341277</v>
      </c>
      <c r="M25" s="181">
        <f t="shared" si="9"/>
        <v>1.01781124341277</v>
      </c>
      <c r="N25" s="180">
        <f t="shared" si="9"/>
        <v>1.01781124341277</v>
      </c>
      <c r="O25" s="180">
        <f t="shared" si="9"/>
        <v>1.0185535845265401</v>
      </c>
      <c r="P25" s="180">
        <f t="shared" si="9"/>
        <v>1.0185535845265401</v>
      </c>
      <c r="Q25" s="180">
        <f t="shared" si="9"/>
        <v>1.0185535845265401</v>
      </c>
      <c r="R25" s="180">
        <f t="shared" si="9"/>
        <v>1.0185535845265401</v>
      </c>
      <c r="S25" s="180">
        <f t="shared" si="9"/>
        <v>1.0185535845265401</v>
      </c>
      <c r="T25" s="180">
        <f t="shared" si="9"/>
        <v>1.0185535845265401</v>
      </c>
      <c r="U25" s="180">
        <f t="shared" si="9"/>
        <v>1.0185535845265401</v>
      </c>
      <c r="V25" s="180">
        <f t="shared" si="9"/>
        <v>1.0185535845265401</v>
      </c>
      <c r="W25" s="180">
        <f t="shared" si="9"/>
        <v>1.0185535845265401</v>
      </c>
      <c r="X25" s="180">
        <f t="shared" si="9"/>
        <v>1.0185535845265401</v>
      </c>
      <c r="Y25" s="180">
        <f t="shared" si="9"/>
        <v>1.0185535845265401</v>
      </c>
      <c r="Z25" s="180">
        <f t="shared" si="9"/>
        <v>1.0185535845265401</v>
      </c>
      <c r="AA25" s="180">
        <f t="shared" si="9"/>
        <v>1.0185535845265401</v>
      </c>
      <c r="AB25" s="180">
        <f t="shared" si="9"/>
        <v>1.0185535845265401</v>
      </c>
      <c r="AC25" s="180">
        <f t="shared" si="9"/>
        <v>1.0185535845265401</v>
      </c>
      <c r="AD25" s="180">
        <f t="shared" si="9"/>
        <v>1.0185535845265401</v>
      </c>
      <c r="AE25" s="180">
        <f t="shared" si="9"/>
        <v>1.0185535845265401</v>
      </c>
      <c r="AF25" s="180">
        <f t="shared" si="9"/>
        <v>1.0185535845265401</v>
      </c>
      <c r="AG25" s="180">
        <f t="shared" si="9"/>
        <v>1.0185535845265401</v>
      </c>
      <c r="AH25" s="180">
        <f t="shared" si="9"/>
        <v>1.0185535845265401</v>
      </c>
      <c r="AI25" s="180">
        <f t="shared" si="9"/>
        <v>1.0185535845265401</v>
      </c>
      <c r="AJ25" s="180">
        <f t="shared" si="9"/>
        <v>1.0185535845265401</v>
      </c>
      <c r="AK25" s="180">
        <f t="shared" si="9"/>
        <v>1.0185535845265401</v>
      </c>
      <c r="AL25" s="180">
        <f t="shared" si="9"/>
        <v>1.0185535845265401</v>
      </c>
      <c r="AM25" s="180">
        <f t="shared" si="9"/>
        <v>1.0185535845265401</v>
      </c>
      <c r="AN25" s="180">
        <f t="shared" si="9"/>
        <v>1.0185535845265401</v>
      </c>
      <c r="AO25" s="180">
        <f t="shared" si="9"/>
        <v>1.0185535845265401</v>
      </c>
      <c r="AP25" s="180">
        <f t="shared" si="9"/>
        <v>1.0185535845265401</v>
      </c>
      <c r="AQ25" s="180">
        <f t="shared" si="9"/>
        <v>1.0185535845265401</v>
      </c>
      <c r="AR25" s="180">
        <f t="shared" si="9"/>
        <v>1.0185535845265401</v>
      </c>
      <c r="AS25" s="180">
        <f t="shared" si="9"/>
        <v>1.0185535845265401</v>
      </c>
      <c r="AT25" s="180">
        <f t="shared" si="9"/>
        <v>1.0185535845265401</v>
      </c>
      <c r="AU25" s="180">
        <f t="shared" si="9"/>
        <v>1.0185535845265401</v>
      </c>
      <c r="AV25" s="180">
        <f t="shared" si="9"/>
        <v>1.0185535845265401</v>
      </c>
      <c r="AW25" s="180">
        <f t="shared" si="9"/>
        <v>1.0185535845265401</v>
      </c>
      <c r="AX25" s="180">
        <f t="shared" si="9"/>
        <v>1.0185535845265401</v>
      </c>
      <c r="AY25" s="180">
        <f t="shared" si="9"/>
        <v>1.0185535845265401</v>
      </c>
      <c r="AZ25" s="180">
        <f t="shared" si="9"/>
        <v>1.0185535845265401</v>
      </c>
      <c r="BA25" s="180">
        <f t="shared" si="9"/>
        <v>1.0185535845265401</v>
      </c>
      <c r="BB25" s="180">
        <f t="shared" si="9"/>
        <v>1.0185535845265401</v>
      </c>
      <c r="BC25" s="180">
        <f t="shared" si="9"/>
        <v>1.0185535845265401</v>
      </c>
      <c r="BD25" s="180">
        <f t="shared" si="9"/>
        <v>1.0185535845265401</v>
      </c>
      <c r="BE25" s="180">
        <f t="shared" si="9"/>
        <v>1.0185535845265401</v>
      </c>
      <c r="BF25" s="180">
        <f t="shared" si="9"/>
        <v>1.0185535845265401</v>
      </c>
      <c r="BG25" s="180">
        <f t="shared" si="9"/>
        <v>1.0185535845265401</v>
      </c>
      <c r="BH25" s="180">
        <f t="shared" si="9"/>
        <v>1.0185535845265401</v>
      </c>
      <c r="BI25" s="180">
        <f t="shared" si="9"/>
        <v>1.0185535845265401</v>
      </c>
      <c r="BJ25" s="180">
        <f t="shared" si="9"/>
        <v>1.0185535845265401</v>
      </c>
    </row>
    <row r="26" spans="1:62" x14ac:dyDescent="0.35">
      <c r="A26" s="56"/>
      <c r="B26" s="42"/>
      <c r="C26" s="58"/>
      <c r="D26" s="238">
        <f>$B$23*C25</f>
        <v>2.586400882541215</v>
      </c>
      <c r="E26" s="238">
        <f>D26*D25</f>
        <v>2.6336494193740063</v>
      </c>
      <c r="F26" s="238">
        <f t="shared" ref="F26:BJ26" si="10">E26*E25</f>
        <v>2.6817610955012157</v>
      </c>
      <c r="G26" s="238">
        <f t="shared" si="10"/>
        <v>2.7307516788067083</v>
      </c>
      <c r="H26" s="238">
        <f t="shared" si="10"/>
        <v>2.7806372252230607</v>
      </c>
      <c r="I26" s="238">
        <f t="shared" si="10"/>
        <v>2.8301638316841178</v>
      </c>
      <c r="J26" s="238">
        <f t="shared" si="10"/>
        <v>2.8805725685882613</v>
      </c>
      <c r="K26" s="238">
        <f t="shared" si="10"/>
        <v>2.9318791477755348</v>
      </c>
      <c r="L26" s="238">
        <f t="shared" si="10"/>
        <v>2.9840995609333896</v>
      </c>
      <c r="M26" s="238">
        <f t="shared" si="10"/>
        <v>3.0372500845811143</v>
      </c>
      <c r="N26" s="238">
        <f t="shared" si="10"/>
        <v>3.0913472851430446</v>
      </c>
      <c r="O26" s="238">
        <f t="shared" si="10"/>
        <v>3.1464080241121328</v>
      </c>
      <c r="P26" s="238">
        <f t="shared" si="10"/>
        <v>3.2047851713424813</v>
      </c>
      <c r="Q26" s="238">
        <f t="shared" si="10"/>
        <v>3.2642454239083865</v>
      </c>
      <c r="R26" s="238">
        <f t="shared" si="10"/>
        <v>3.3248088772962423</v>
      </c>
      <c r="S26" s="238">
        <f t="shared" si="10"/>
        <v>3.3864959998357489</v>
      </c>
      <c r="T26" s="238">
        <f t="shared" si="10"/>
        <v>3.4493276396174912</v>
      </c>
      <c r="U26" s="238">
        <f t="shared" si="10"/>
        <v>3.5133250315388653</v>
      </c>
      <c r="V26" s="238">
        <f t="shared" si="10"/>
        <v>3.5785098044807309</v>
      </c>
      <c r="W26" s="238">
        <f t="shared" si="10"/>
        <v>3.6449039886172168</v>
      </c>
      <c r="X26" s="238">
        <f t="shared" si="10"/>
        <v>3.7125300228611495</v>
      </c>
      <c r="Y26" s="238">
        <f t="shared" si="10"/>
        <v>3.7814107624476216</v>
      </c>
      <c r="Z26" s="238">
        <f t="shared" si="10"/>
        <v>3.8515694866582622</v>
      </c>
      <c r="AA26" s="238">
        <f t="shared" si="10"/>
        <v>3.9230299066888188</v>
      </c>
      <c r="AB26" s="238">
        <f t="shared" si="10"/>
        <v>3.9958161736627145</v>
      </c>
      <c r="AC26" s="238">
        <f t="shared" si="10"/>
        <v>4.0699528867932813</v>
      </c>
      <c r="AD26" s="238">
        <f t="shared" si="10"/>
        <v>4.145465101697436</v>
      </c>
      <c r="AE26" s="238">
        <f t="shared" si="10"/>
        <v>4.2223783388636011</v>
      </c>
      <c r="AF26" s="238">
        <f t="shared" si="10"/>
        <v>4.3007185922767386</v>
      </c>
      <c r="AG26" s="238">
        <f t="shared" si="10"/>
        <v>4.3805123382034079</v>
      </c>
      <c r="AH26" s="238">
        <f t="shared" si="10"/>
        <v>4.4617865441398168</v>
      </c>
      <c r="AI26" s="238">
        <f t="shared" si="10"/>
        <v>4.544568677925894</v>
      </c>
      <c r="AJ26" s="238">
        <f t="shared" si="10"/>
        <v>4.6288867170284584</v>
      </c>
      <c r="AK26" s="238">
        <f t="shared" si="10"/>
        <v>4.7147691579966242</v>
      </c>
      <c r="AL26" s="238">
        <f t="shared" si="10"/>
        <v>4.8022450260926393</v>
      </c>
      <c r="AM26" s="238">
        <f t="shared" si="10"/>
        <v>4.8913438851014055</v>
      </c>
      <c r="AN26" s="238">
        <f t="shared" si="10"/>
        <v>4.9820958473220092</v>
      </c>
      <c r="AO26" s="238">
        <f t="shared" si="10"/>
        <v>5.0745315837446228</v>
      </c>
      <c r="AP26" s="238">
        <f t="shared" si="10"/>
        <v>5.1686823344162258</v>
      </c>
      <c r="AQ26" s="238">
        <f t="shared" si="10"/>
        <v>5.2645799189986517</v>
      </c>
      <c r="AR26" s="238">
        <f t="shared" si="10"/>
        <v>5.3622567475225189</v>
      </c>
      <c r="AS26" s="238">
        <f t="shared" si="10"/>
        <v>5.4617458313406884</v>
      </c>
      <c r="AT26" s="238">
        <f t="shared" si="10"/>
        <v>5.5630807942849456</v>
      </c>
      <c r="AU26" s="238">
        <f t="shared" si="10"/>
        <v>5.6662958840296831</v>
      </c>
      <c r="AV26" s="238">
        <f t="shared" si="10"/>
        <v>5.7714259836664139</v>
      </c>
      <c r="AW26" s="238">
        <f t="shared" si="10"/>
        <v>5.8785066234930383</v>
      </c>
      <c r="AX26" s="238">
        <f t="shared" si="10"/>
        <v>5.9875739930218419</v>
      </c>
      <c r="AY26" s="238">
        <f t="shared" si="10"/>
        <v>6.0986649532102861</v>
      </c>
      <c r="AZ26" s="238">
        <f t="shared" si="10"/>
        <v>6.2118170489187206</v>
      </c>
      <c r="BA26" s="238">
        <f t="shared" si="10"/>
        <v>6.3270685215992373</v>
      </c>
      <c r="BB26" s="238">
        <f t="shared" si="10"/>
        <v>6.4444583222199396</v>
      </c>
      <c r="BC26" s="238">
        <f t="shared" si="10"/>
        <v>6.5640261244290121</v>
      </c>
      <c r="BD26" s="238">
        <f t="shared" si="10"/>
        <v>6.6858123379630232</v>
      </c>
      <c r="BE26" s="238">
        <f t="shared" si="10"/>
        <v>6.8098581223040044</v>
      </c>
      <c r="BF26" s="238">
        <f t="shared" si="10"/>
        <v>6.9362054005899179</v>
      </c>
      <c r="BG26" s="238">
        <f t="shared" si="10"/>
        <v>7.0648968737832067</v>
      </c>
      <c r="BH26" s="238">
        <f t="shared" si="10"/>
        <v>7.1959760351022322</v>
      </c>
      <c r="BI26" s="238">
        <f t="shared" si="10"/>
        <v>7.3294871847204579</v>
      </c>
      <c r="BJ26" s="238">
        <f t="shared" si="10"/>
        <v>7.4654754447383613</v>
      </c>
    </row>
    <row r="27" spans="1:62" x14ac:dyDescent="0.35">
      <c r="A27" s="56"/>
      <c r="B27" s="42"/>
      <c r="C27" s="54" t="s">
        <v>11</v>
      </c>
      <c r="D27" s="182">
        <f t="shared" ref="D27:BJ27" si="11">D21*D26</f>
        <v>0</v>
      </c>
      <c r="E27" s="182">
        <f t="shared" si="11"/>
        <v>0</v>
      </c>
      <c r="F27" s="182">
        <f t="shared" si="11"/>
        <v>0</v>
      </c>
      <c r="G27" s="182">
        <f t="shared" si="11"/>
        <v>0</v>
      </c>
      <c r="H27" s="182">
        <f t="shared" si="11"/>
        <v>0</v>
      </c>
      <c r="I27" s="182">
        <f t="shared" si="11"/>
        <v>565262.96177460544</v>
      </c>
      <c r="J27" s="182">
        <f t="shared" si="11"/>
        <v>575330.99797899625</v>
      </c>
      <c r="K27" s="182">
        <f t="shared" si="11"/>
        <v>585578.35842691199</v>
      </c>
      <c r="L27" s="182">
        <f t="shared" si="11"/>
        <v>596008.23710610403</v>
      </c>
      <c r="M27" s="183">
        <f t="shared" si="11"/>
        <v>606623.88489321677</v>
      </c>
      <c r="N27" s="182">
        <f t="shared" si="11"/>
        <v>617428.61056705005</v>
      </c>
      <c r="O27" s="182">
        <f t="shared" si="11"/>
        <v>628425.78183986805</v>
      </c>
      <c r="P27" s="182">
        <f t="shared" si="11"/>
        <v>640085.33270189108</v>
      </c>
      <c r="Q27" s="182">
        <f t="shared" si="11"/>
        <v>651961.2100263742</v>
      </c>
      <c r="R27" s="182">
        <f t="shared" si="11"/>
        <v>664057.4274446239</v>
      </c>
      <c r="S27" s="182">
        <f t="shared" si="11"/>
        <v>676378.07305519446</v>
      </c>
      <c r="T27" s="182">
        <f t="shared" si="11"/>
        <v>688927.31080552225</v>
      </c>
      <c r="U27" s="182">
        <f t="shared" si="11"/>
        <v>701709.38189919444</v>
      </c>
      <c r="V27" s="182">
        <f t="shared" si="11"/>
        <v>714728.60622932739</v>
      </c>
      <c r="W27" s="182">
        <f t="shared" si="11"/>
        <v>727989.38383853948</v>
      </c>
      <c r="X27" s="182">
        <f t="shared" si="11"/>
        <v>741496.1964060117</v>
      </c>
      <c r="Y27" s="182">
        <f t="shared" si="11"/>
        <v>755253.60876213852</v>
      </c>
      <c r="Z27" s="182">
        <f t="shared" si="11"/>
        <v>769266.27043128142</v>
      </c>
      <c r="AA27" s="182">
        <f t="shared" si="11"/>
        <v>783538.9172031444</v>
      </c>
      <c r="AB27" s="182">
        <f t="shared" si="11"/>
        <v>798076.37273330661</v>
      </c>
      <c r="AC27" s="182">
        <f t="shared" si="11"/>
        <v>812883.55017344852</v>
      </c>
      <c r="AD27" s="182">
        <f t="shared" si="11"/>
        <v>827965.45383182552</v>
      </c>
      <c r="AE27" s="182">
        <f t="shared" si="11"/>
        <v>843327.18086454936</v>
      </c>
      <c r="AF27" s="182">
        <f t="shared" si="11"/>
        <v>858973.92299824848</v>
      </c>
      <c r="AG27" s="182">
        <f t="shared" si="11"/>
        <v>874910.96828469029</v>
      </c>
      <c r="AH27" s="182">
        <f t="shared" si="11"/>
        <v>891143.70288795733</v>
      </c>
      <c r="AI27" s="182">
        <f t="shared" si="11"/>
        <v>907677.61290478299</v>
      </c>
      <c r="AJ27" s="182">
        <f t="shared" si="11"/>
        <v>924518.28621865995</v>
      </c>
      <c r="AK27" s="182">
        <f t="shared" si="11"/>
        <v>941671.41438834975</v>
      </c>
      <c r="AL27" s="182">
        <f t="shared" si="11"/>
        <v>959142.79457143066</v>
      </c>
      <c r="AM27" s="182">
        <f t="shared" si="11"/>
        <v>976938.33148353349</v>
      </c>
      <c r="AN27" s="182">
        <f t="shared" si="11"/>
        <v>995064.03939393023</v>
      </c>
      <c r="AO27" s="182">
        <f t="shared" si="11"/>
        <v>1013526.044158146</v>
      </c>
      <c r="AP27" s="182">
        <f t="shared" si="11"/>
        <v>1032330.585288284</v>
      </c>
      <c r="AQ27" s="182">
        <f t="shared" si="11"/>
        <v>1051484.0180617627</v>
      </c>
      <c r="AR27" s="182">
        <f t="shared" si="11"/>
        <v>1070992.8156691776</v>
      </c>
      <c r="AS27" s="182">
        <f t="shared" si="11"/>
        <v>1090863.5714020131</v>
      </c>
      <c r="AT27" s="182">
        <f t="shared" si="11"/>
        <v>1111103.0008809436</v>
      </c>
      <c r="AU27" s="182">
        <f t="shared" si="11"/>
        <v>1131717.9443254806</v>
      </c>
      <c r="AV27" s="182">
        <f t="shared" si="11"/>
        <v>1152715.3688657256</v>
      </c>
      <c r="AW27" s="182">
        <f t="shared" si="11"/>
        <v>1174102.3708970177</v>
      </c>
      <c r="AX27" s="182">
        <f t="shared" si="11"/>
        <v>1195886.1784782663</v>
      </c>
      <c r="AY27" s="182">
        <f t="shared" si="11"/>
        <v>1218074.1537747839</v>
      </c>
      <c r="AZ27" s="182">
        <f t="shared" si="11"/>
        <v>1240673.7955464383</v>
      </c>
      <c r="BA27" s="182">
        <f t="shared" si="11"/>
        <v>1263692.7416819725</v>
      </c>
      <c r="BB27" s="182">
        <f t="shared" si="11"/>
        <v>1287138.7717803442</v>
      </c>
      <c r="BC27" s="182">
        <f t="shared" si="11"/>
        <v>1311019.8097799576</v>
      </c>
      <c r="BD27" s="182">
        <f t="shared" si="11"/>
        <v>1335343.9266366786</v>
      </c>
      <c r="BE27" s="182">
        <f t="shared" si="11"/>
        <v>1360119.3430515341</v>
      </c>
      <c r="BF27" s="182">
        <f t="shared" si="11"/>
        <v>1385354.4322490231</v>
      </c>
      <c r="BG27" s="182">
        <f t="shared" si="11"/>
        <v>1411057.7228069722</v>
      </c>
      <c r="BH27" s="182">
        <f t="shared" si="11"/>
        <v>1437237.9015388987</v>
      </c>
      <c r="BI27" s="182">
        <f t="shared" si="11"/>
        <v>1463903.8164298476</v>
      </c>
      <c r="BJ27" s="182">
        <f t="shared" si="11"/>
        <v>1491064.4796267035</v>
      </c>
    </row>
    <row r="28" spans="1:62" x14ac:dyDescent="0.35">
      <c r="A28" s="56"/>
      <c r="B28" s="42"/>
      <c r="C28" s="54" t="s">
        <v>12</v>
      </c>
      <c r="D28" s="170">
        <f t="shared" ref="D28:BJ28" si="12">D27/1000</f>
        <v>0</v>
      </c>
      <c r="E28" s="170">
        <f t="shared" si="12"/>
        <v>0</v>
      </c>
      <c r="F28" s="170">
        <f t="shared" si="12"/>
        <v>0</v>
      </c>
      <c r="G28" s="170">
        <f t="shared" si="12"/>
        <v>0</v>
      </c>
      <c r="H28" s="170">
        <f t="shared" si="12"/>
        <v>0</v>
      </c>
      <c r="I28" s="170">
        <f t="shared" si="12"/>
        <v>565.2629617746054</v>
      </c>
      <c r="J28" s="170">
        <f t="shared" si="12"/>
        <v>575.33099797899627</v>
      </c>
      <c r="K28" s="170">
        <f t="shared" si="12"/>
        <v>585.57835842691202</v>
      </c>
      <c r="L28" s="170">
        <f t="shared" si="12"/>
        <v>596.00823710610405</v>
      </c>
      <c r="M28" s="183">
        <f t="shared" si="12"/>
        <v>606.62388489321677</v>
      </c>
      <c r="N28" s="170">
        <f t="shared" si="12"/>
        <v>617.4286105670501</v>
      </c>
      <c r="O28" s="170">
        <f t="shared" si="12"/>
        <v>628.42578183986802</v>
      </c>
      <c r="P28" s="170">
        <f t="shared" si="12"/>
        <v>640.08533270189105</v>
      </c>
      <c r="Q28" s="170">
        <f t="shared" si="12"/>
        <v>651.96121002637415</v>
      </c>
      <c r="R28" s="170">
        <f t="shared" si="12"/>
        <v>664.05742744462395</v>
      </c>
      <c r="S28" s="170">
        <f t="shared" si="12"/>
        <v>676.37807305519448</v>
      </c>
      <c r="T28" s="170">
        <f t="shared" si="12"/>
        <v>688.92731080552221</v>
      </c>
      <c r="U28" s="170">
        <f t="shared" si="12"/>
        <v>701.70938189919445</v>
      </c>
      <c r="V28" s="170">
        <f t="shared" si="12"/>
        <v>714.7286062293274</v>
      </c>
      <c r="W28" s="170">
        <f t="shared" si="12"/>
        <v>727.98938383853942</v>
      </c>
      <c r="X28" s="170">
        <f t="shared" si="12"/>
        <v>741.49619640601168</v>
      </c>
      <c r="Y28" s="170">
        <f t="shared" si="12"/>
        <v>755.25360876213847</v>
      </c>
      <c r="Z28" s="170">
        <f t="shared" si="12"/>
        <v>769.26627043128144</v>
      </c>
      <c r="AA28" s="170">
        <f t="shared" si="12"/>
        <v>783.53891720314436</v>
      </c>
      <c r="AB28" s="170">
        <f t="shared" si="12"/>
        <v>798.07637273330658</v>
      </c>
      <c r="AC28" s="170">
        <f t="shared" si="12"/>
        <v>812.8835501734485</v>
      </c>
      <c r="AD28" s="170">
        <f t="shared" si="12"/>
        <v>827.96545383182547</v>
      </c>
      <c r="AE28" s="170">
        <f t="shared" si="12"/>
        <v>843.3271808645494</v>
      </c>
      <c r="AF28" s="170">
        <f t="shared" si="12"/>
        <v>858.97392299824844</v>
      </c>
      <c r="AG28" s="170">
        <f t="shared" si="12"/>
        <v>874.91096828469028</v>
      </c>
      <c r="AH28" s="170">
        <f t="shared" si="12"/>
        <v>891.14370288795737</v>
      </c>
      <c r="AI28" s="170">
        <f t="shared" si="12"/>
        <v>907.67761290478302</v>
      </c>
      <c r="AJ28" s="170">
        <f t="shared" si="12"/>
        <v>924.51828621865991</v>
      </c>
      <c r="AK28" s="170">
        <f t="shared" si="12"/>
        <v>941.67141438834972</v>
      </c>
      <c r="AL28" s="170">
        <f t="shared" si="12"/>
        <v>959.14279457143061</v>
      </c>
      <c r="AM28" s="170">
        <f t="shared" si="12"/>
        <v>976.93833148353349</v>
      </c>
      <c r="AN28" s="170">
        <f t="shared" si="12"/>
        <v>995.06403939393022</v>
      </c>
      <c r="AO28" s="170">
        <f t="shared" si="12"/>
        <v>1013.526044158146</v>
      </c>
      <c r="AP28" s="170">
        <f t="shared" si="12"/>
        <v>1032.3305852882841</v>
      </c>
      <c r="AQ28" s="170">
        <f t="shared" si="12"/>
        <v>1051.4840180617628</v>
      </c>
      <c r="AR28" s="170">
        <f t="shared" si="12"/>
        <v>1070.9928156691776</v>
      </c>
      <c r="AS28" s="170">
        <f t="shared" si="12"/>
        <v>1090.8635714020131</v>
      </c>
      <c r="AT28" s="170">
        <f t="shared" si="12"/>
        <v>1111.1030008809437</v>
      </c>
      <c r="AU28" s="170">
        <f t="shared" si="12"/>
        <v>1131.7179443254806</v>
      </c>
      <c r="AV28" s="170">
        <f t="shared" si="12"/>
        <v>1152.7153688657256</v>
      </c>
      <c r="AW28" s="170">
        <f t="shared" si="12"/>
        <v>1174.1023708970176</v>
      </c>
      <c r="AX28" s="170">
        <f t="shared" si="12"/>
        <v>1195.8861784782664</v>
      </c>
      <c r="AY28" s="170">
        <f t="shared" si="12"/>
        <v>1218.074153774784</v>
      </c>
      <c r="AZ28" s="170">
        <f t="shared" si="12"/>
        <v>1240.6737955464382</v>
      </c>
      <c r="BA28" s="170">
        <f t="shared" si="12"/>
        <v>1263.6927416819726</v>
      </c>
      <c r="BB28" s="170">
        <f t="shared" si="12"/>
        <v>1287.1387717803441</v>
      </c>
      <c r="BC28" s="170">
        <f t="shared" si="12"/>
        <v>1311.0198097799575</v>
      </c>
      <c r="BD28" s="170">
        <f t="shared" si="12"/>
        <v>1335.3439266366786</v>
      </c>
      <c r="BE28" s="170">
        <f t="shared" si="12"/>
        <v>1360.1193430515341</v>
      </c>
      <c r="BF28" s="170">
        <f t="shared" si="12"/>
        <v>1385.3544322490231</v>
      </c>
      <c r="BG28" s="170">
        <f t="shared" si="12"/>
        <v>1411.0577228069722</v>
      </c>
      <c r="BH28" s="170">
        <f t="shared" si="12"/>
        <v>1437.2379015388988</v>
      </c>
      <c r="BI28" s="170">
        <f t="shared" si="12"/>
        <v>1463.9038164298477</v>
      </c>
      <c r="BJ28" s="170">
        <f t="shared" si="12"/>
        <v>1491.0644796267036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4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4"/>
      <c r="J30" s="185"/>
      <c r="K30" s="185"/>
      <c r="L30" s="185"/>
      <c r="M30" s="186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83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H32" si="13">F31/1000</f>
        <v>0</v>
      </c>
      <c r="G32" s="170">
        <f t="shared" si="13"/>
        <v>0</v>
      </c>
      <c r="H32" s="170">
        <f t="shared" si="13"/>
        <v>0</v>
      </c>
      <c r="I32" s="260">
        <v>9677</v>
      </c>
      <c r="J32" s="260">
        <v>1698</v>
      </c>
      <c r="K32" s="260">
        <v>3319</v>
      </c>
      <c r="L32" s="260">
        <v>1741</v>
      </c>
      <c r="M32" s="261">
        <v>1763</v>
      </c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83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25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18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7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18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BJ36" si="14">I36*I25</f>
        <v>0</v>
      </c>
      <c r="K36" s="187">
        <f t="shared" si="14"/>
        <v>0</v>
      </c>
      <c r="L36" s="187">
        <f t="shared" si="14"/>
        <v>0</v>
      </c>
      <c r="M36" s="187">
        <f t="shared" si="14"/>
        <v>0</v>
      </c>
      <c r="N36" s="189">
        <f t="shared" si="14"/>
        <v>0</v>
      </c>
      <c r="O36" s="187">
        <f t="shared" si="14"/>
        <v>0</v>
      </c>
      <c r="P36" s="187">
        <f t="shared" si="14"/>
        <v>0</v>
      </c>
      <c r="Q36" s="187">
        <f t="shared" si="14"/>
        <v>0</v>
      </c>
      <c r="R36" s="187">
        <f t="shared" si="14"/>
        <v>0</v>
      </c>
      <c r="S36" s="187">
        <f t="shared" si="14"/>
        <v>0</v>
      </c>
      <c r="T36" s="187">
        <f t="shared" si="14"/>
        <v>0</v>
      </c>
      <c r="U36" s="187">
        <f t="shared" si="14"/>
        <v>0</v>
      </c>
      <c r="V36" s="187">
        <f t="shared" si="14"/>
        <v>0</v>
      </c>
      <c r="W36" s="187">
        <f t="shared" si="14"/>
        <v>0</v>
      </c>
      <c r="X36" s="187">
        <f t="shared" si="14"/>
        <v>0</v>
      </c>
      <c r="Y36" s="187">
        <f t="shared" si="14"/>
        <v>0</v>
      </c>
      <c r="Z36" s="187">
        <f t="shared" si="14"/>
        <v>0</v>
      </c>
      <c r="AA36" s="187">
        <f t="shared" si="14"/>
        <v>0</v>
      </c>
      <c r="AB36" s="187">
        <f t="shared" si="14"/>
        <v>0</v>
      </c>
      <c r="AC36" s="187">
        <f t="shared" si="14"/>
        <v>0</v>
      </c>
      <c r="AD36" s="187">
        <f t="shared" si="14"/>
        <v>0</v>
      </c>
      <c r="AE36" s="187">
        <f t="shared" si="14"/>
        <v>0</v>
      </c>
      <c r="AF36" s="187">
        <f t="shared" si="14"/>
        <v>0</v>
      </c>
      <c r="AG36" s="187">
        <f t="shared" si="14"/>
        <v>0</v>
      </c>
      <c r="AH36" s="187">
        <f t="shared" si="14"/>
        <v>0</v>
      </c>
      <c r="AI36" s="187">
        <f t="shared" si="14"/>
        <v>0</v>
      </c>
      <c r="AJ36" s="187">
        <f t="shared" si="14"/>
        <v>0</v>
      </c>
      <c r="AK36" s="187">
        <f t="shared" si="14"/>
        <v>0</v>
      </c>
      <c r="AL36" s="187">
        <f t="shared" si="14"/>
        <v>0</v>
      </c>
      <c r="AM36" s="187">
        <f t="shared" si="14"/>
        <v>0</v>
      </c>
      <c r="AN36" s="187">
        <f t="shared" si="14"/>
        <v>0</v>
      </c>
      <c r="AO36" s="187">
        <f t="shared" si="14"/>
        <v>0</v>
      </c>
      <c r="AP36" s="187">
        <f t="shared" si="14"/>
        <v>0</v>
      </c>
      <c r="AQ36" s="187">
        <f t="shared" si="14"/>
        <v>0</v>
      </c>
      <c r="AR36" s="187">
        <f t="shared" si="14"/>
        <v>0</v>
      </c>
      <c r="AS36" s="187">
        <f t="shared" si="14"/>
        <v>0</v>
      </c>
      <c r="AT36" s="187">
        <f t="shared" si="14"/>
        <v>0</v>
      </c>
      <c r="AU36" s="187">
        <f t="shared" si="14"/>
        <v>0</v>
      </c>
      <c r="AV36" s="187">
        <f t="shared" si="14"/>
        <v>0</v>
      </c>
      <c r="AW36" s="187">
        <f t="shared" si="14"/>
        <v>0</v>
      </c>
      <c r="AX36" s="187">
        <f t="shared" si="14"/>
        <v>0</v>
      </c>
      <c r="AY36" s="187">
        <f t="shared" si="14"/>
        <v>0</v>
      </c>
      <c r="AZ36" s="187">
        <f t="shared" si="14"/>
        <v>0</v>
      </c>
      <c r="BA36" s="187">
        <f t="shared" si="14"/>
        <v>0</v>
      </c>
      <c r="BB36" s="187">
        <f t="shared" si="14"/>
        <v>0</v>
      </c>
      <c r="BC36" s="187">
        <f t="shared" si="14"/>
        <v>0</v>
      </c>
      <c r="BD36" s="187">
        <f t="shared" si="14"/>
        <v>0</v>
      </c>
      <c r="BE36" s="187">
        <f t="shared" si="14"/>
        <v>0</v>
      </c>
      <c r="BF36" s="187">
        <f t="shared" si="14"/>
        <v>0</v>
      </c>
      <c r="BG36" s="187">
        <f t="shared" si="14"/>
        <v>0</v>
      </c>
      <c r="BH36" s="187">
        <f t="shared" si="14"/>
        <v>0</v>
      </c>
      <c r="BI36" s="187">
        <f t="shared" si="14"/>
        <v>0</v>
      </c>
      <c r="BJ36" s="190">
        <f t="shared" si="14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BJ37" si="15">I37*I25</f>
        <v>0</v>
      </c>
      <c r="K37" s="187">
        <f t="shared" si="15"/>
        <v>0</v>
      </c>
      <c r="L37" s="187">
        <f t="shared" si="15"/>
        <v>0</v>
      </c>
      <c r="M37" s="187">
        <f t="shared" si="15"/>
        <v>0</v>
      </c>
      <c r="N37" s="189">
        <f t="shared" si="15"/>
        <v>0</v>
      </c>
      <c r="O37" s="187">
        <f t="shared" si="15"/>
        <v>0</v>
      </c>
      <c r="P37" s="187">
        <f t="shared" si="15"/>
        <v>0</v>
      </c>
      <c r="Q37" s="187">
        <f t="shared" si="15"/>
        <v>0</v>
      </c>
      <c r="R37" s="187">
        <f t="shared" si="15"/>
        <v>0</v>
      </c>
      <c r="S37" s="187">
        <f t="shared" si="15"/>
        <v>0</v>
      </c>
      <c r="T37" s="187">
        <f t="shared" si="15"/>
        <v>0</v>
      </c>
      <c r="U37" s="187">
        <f t="shared" si="15"/>
        <v>0</v>
      </c>
      <c r="V37" s="187">
        <f t="shared" si="15"/>
        <v>0</v>
      </c>
      <c r="W37" s="187">
        <f t="shared" si="15"/>
        <v>0</v>
      </c>
      <c r="X37" s="187">
        <f t="shared" si="15"/>
        <v>0</v>
      </c>
      <c r="Y37" s="187">
        <f t="shared" si="15"/>
        <v>0</v>
      </c>
      <c r="Z37" s="187">
        <f t="shared" si="15"/>
        <v>0</v>
      </c>
      <c r="AA37" s="187">
        <f t="shared" si="15"/>
        <v>0</v>
      </c>
      <c r="AB37" s="187">
        <f t="shared" si="15"/>
        <v>0</v>
      </c>
      <c r="AC37" s="187">
        <f t="shared" si="15"/>
        <v>0</v>
      </c>
      <c r="AD37" s="187">
        <f t="shared" si="15"/>
        <v>0</v>
      </c>
      <c r="AE37" s="187">
        <f t="shared" si="15"/>
        <v>0</v>
      </c>
      <c r="AF37" s="187">
        <f t="shared" si="15"/>
        <v>0</v>
      </c>
      <c r="AG37" s="187">
        <f t="shared" si="15"/>
        <v>0</v>
      </c>
      <c r="AH37" s="187">
        <f t="shared" si="15"/>
        <v>0</v>
      </c>
      <c r="AI37" s="187">
        <f t="shared" si="15"/>
        <v>0</v>
      </c>
      <c r="AJ37" s="187">
        <f t="shared" si="15"/>
        <v>0</v>
      </c>
      <c r="AK37" s="187">
        <f t="shared" si="15"/>
        <v>0</v>
      </c>
      <c r="AL37" s="187">
        <f t="shared" si="15"/>
        <v>0</v>
      </c>
      <c r="AM37" s="187">
        <f t="shared" si="15"/>
        <v>0</v>
      </c>
      <c r="AN37" s="187">
        <f t="shared" si="15"/>
        <v>0</v>
      </c>
      <c r="AO37" s="187">
        <f t="shared" si="15"/>
        <v>0</v>
      </c>
      <c r="AP37" s="187">
        <f t="shared" si="15"/>
        <v>0</v>
      </c>
      <c r="AQ37" s="187">
        <f t="shared" si="15"/>
        <v>0</v>
      </c>
      <c r="AR37" s="187">
        <f t="shared" si="15"/>
        <v>0</v>
      </c>
      <c r="AS37" s="187">
        <f t="shared" si="15"/>
        <v>0</v>
      </c>
      <c r="AT37" s="187">
        <f t="shared" si="15"/>
        <v>0</v>
      </c>
      <c r="AU37" s="187">
        <f t="shared" si="15"/>
        <v>0</v>
      </c>
      <c r="AV37" s="187">
        <f t="shared" si="15"/>
        <v>0</v>
      </c>
      <c r="AW37" s="187">
        <f t="shared" si="15"/>
        <v>0</v>
      </c>
      <c r="AX37" s="187">
        <f t="shared" si="15"/>
        <v>0</v>
      </c>
      <c r="AY37" s="187">
        <f t="shared" si="15"/>
        <v>0</v>
      </c>
      <c r="AZ37" s="187">
        <f t="shared" si="15"/>
        <v>0</v>
      </c>
      <c r="BA37" s="187">
        <f t="shared" si="15"/>
        <v>0</v>
      </c>
      <c r="BB37" s="187">
        <f t="shared" si="15"/>
        <v>0</v>
      </c>
      <c r="BC37" s="187">
        <f t="shared" si="15"/>
        <v>0</v>
      </c>
      <c r="BD37" s="187">
        <f t="shared" si="15"/>
        <v>0</v>
      </c>
      <c r="BE37" s="187">
        <f t="shared" si="15"/>
        <v>0</v>
      </c>
      <c r="BF37" s="187">
        <f t="shared" si="15"/>
        <v>0</v>
      </c>
      <c r="BG37" s="187">
        <f t="shared" si="15"/>
        <v>0</v>
      </c>
      <c r="BH37" s="187">
        <f t="shared" si="15"/>
        <v>0</v>
      </c>
      <c r="BI37" s="187">
        <f t="shared" si="15"/>
        <v>0</v>
      </c>
      <c r="BJ37" s="190">
        <f t="shared" si="15"/>
        <v>0</v>
      </c>
    </row>
    <row r="38" spans="1:62" x14ac:dyDescent="0.35">
      <c r="A38" s="56"/>
      <c r="B38" s="10"/>
      <c r="C38" s="11" t="s">
        <v>21</v>
      </c>
      <c r="D38" s="191">
        <f t="shared" ref="D38:AI38" si="16">SUM(D34:D37)/1000</f>
        <v>0</v>
      </c>
      <c r="E38" s="191">
        <f t="shared" si="16"/>
        <v>0</v>
      </c>
      <c r="F38" s="191">
        <f t="shared" si="16"/>
        <v>0</v>
      </c>
      <c r="G38" s="191">
        <f t="shared" si="16"/>
        <v>0</v>
      </c>
      <c r="H38" s="191">
        <f t="shared" si="16"/>
        <v>0</v>
      </c>
      <c r="I38" s="191">
        <f>SUM(I34:I37)/1000</f>
        <v>0</v>
      </c>
      <c r="J38" s="191">
        <f t="shared" si="16"/>
        <v>0</v>
      </c>
      <c r="K38" s="191">
        <f t="shared" si="16"/>
        <v>0</v>
      </c>
      <c r="L38" s="191">
        <f t="shared" si="16"/>
        <v>0</v>
      </c>
      <c r="M38" s="191">
        <f t="shared" si="16"/>
        <v>0</v>
      </c>
      <c r="N38" s="192">
        <f t="shared" si="16"/>
        <v>0</v>
      </c>
      <c r="O38" s="191">
        <f t="shared" si="16"/>
        <v>0</v>
      </c>
      <c r="P38" s="191">
        <f t="shared" si="16"/>
        <v>0</v>
      </c>
      <c r="Q38" s="191">
        <f t="shared" si="16"/>
        <v>0</v>
      </c>
      <c r="R38" s="191">
        <f t="shared" si="16"/>
        <v>0</v>
      </c>
      <c r="S38" s="191">
        <f t="shared" si="16"/>
        <v>0</v>
      </c>
      <c r="T38" s="191">
        <f t="shared" si="16"/>
        <v>0</v>
      </c>
      <c r="U38" s="191">
        <f t="shared" si="16"/>
        <v>0</v>
      </c>
      <c r="V38" s="191">
        <f t="shared" si="16"/>
        <v>0</v>
      </c>
      <c r="W38" s="191">
        <f t="shared" si="16"/>
        <v>0</v>
      </c>
      <c r="X38" s="191">
        <f t="shared" si="16"/>
        <v>0</v>
      </c>
      <c r="Y38" s="191">
        <f t="shared" si="16"/>
        <v>0</v>
      </c>
      <c r="Z38" s="191">
        <f t="shared" si="16"/>
        <v>0</v>
      </c>
      <c r="AA38" s="191">
        <f t="shared" si="16"/>
        <v>0</v>
      </c>
      <c r="AB38" s="191">
        <f t="shared" si="16"/>
        <v>0</v>
      </c>
      <c r="AC38" s="191">
        <f t="shared" si="16"/>
        <v>0</v>
      </c>
      <c r="AD38" s="191">
        <f t="shared" si="16"/>
        <v>0</v>
      </c>
      <c r="AE38" s="191">
        <f t="shared" si="16"/>
        <v>0</v>
      </c>
      <c r="AF38" s="191">
        <f t="shared" si="16"/>
        <v>0</v>
      </c>
      <c r="AG38" s="191">
        <f t="shared" si="16"/>
        <v>0</v>
      </c>
      <c r="AH38" s="191">
        <f t="shared" si="16"/>
        <v>0</v>
      </c>
      <c r="AI38" s="191">
        <f t="shared" si="16"/>
        <v>0</v>
      </c>
      <c r="AJ38" s="191">
        <f t="shared" ref="AJ38:BJ38" si="17">SUM(AJ34:AJ37)/1000</f>
        <v>0</v>
      </c>
      <c r="AK38" s="191">
        <f t="shared" si="17"/>
        <v>0</v>
      </c>
      <c r="AL38" s="191">
        <f t="shared" si="17"/>
        <v>0</v>
      </c>
      <c r="AM38" s="191">
        <f t="shared" si="17"/>
        <v>0</v>
      </c>
      <c r="AN38" s="191">
        <f t="shared" si="17"/>
        <v>0</v>
      </c>
      <c r="AO38" s="191">
        <f t="shared" si="17"/>
        <v>0</v>
      </c>
      <c r="AP38" s="191">
        <f t="shared" si="17"/>
        <v>0</v>
      </c>
      <c r="AQ38" s="191">
        <f t="shared" si="17"/>
        <v>0</v>
      </c>
      <c r="AR38" s="191">
        <f t="shared" si="17"/>
        <v>0</v>
      </c>
      <c r="AS38" s="191">
        <f t="shared" si="17"/>
        <v>0</v>
      </c>
      <c r="AT38" s="191">
        <f t="shared" si="17"/>
        <v>0</v>
      </c>
      <c r="AU38" s="191">
        <f t="shared" si="17"/>
        <v>0</v>
      </c>
      <c r="AV38" s="191">
        <f t="shared" si="17"/>
        <v>0</v>
      </c>
      <c r="AW38" s="191">
        <f t="shared" si="17"/>
        <v>0</v>
      </c>
      <c r="AX38" s="191">
        <f t="shared" si="17"/>
        <v>0</v>
      </c>
      <c r="AY38" s="191">
        <f t="shared" si="17"/>
        <v>0</v>
      </c>
      <c r="AZ38" s="191">
        <f t="shared" si="17"/>
        <v>0</v>
      </c>
      <c r="BA38" s="191">
        <f t="shared" si="17"/>
        <v>0</v>
      </c>
      <c r="BB38" s="191">
        <f t="shared" si="17"/>
        <v>0</v>
      </c>
      <c r="BC38" s="191">
        <f t="shared" si="17"/>
        <v>0</v>
      </c>
      <c r="BD38" s="191">
        <f t="shared" si="17"/>
        <v>0</v>
      </c>
      <c r="BE38" s="191">
        <f t="shared" si="17"/>
        <v>0</v>
      </c>
      <c r="BF38" s="191">
        <f t="shared" si="17"/>
        <v>0</v>
      </c>
      <c r="BG38" s="191">
        <f t="shared" si="17"/>
        <v>0</v>
      </c>
      <c r="BH38" s="191">
        <f t="shared" si="17"/>
        <v>0</v>
      </c>
      <c r="BI38" s="191">
        <f t="shared" si="17"/>
        <v>0</v>
      </c>
      <c r="BJ38" s="193">
        <f t="shared" si="17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4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12.47</v>
      </c>
      <c r="I40" s="195">
        <f>H40</f>
        <v>12.47</v>
      </c>
      <c r="J40" s="195">
        <f t="shared" ref="J40:BJ40" si="18">I40</f>
        <v>12.47</v>
      </c>
      <c r="K40" s="195">
        <f t="shared" si="18"/>
        <v>12.47</v>
      </c>
      <c r="L40" s="195">
        <f t="shared" si="18"/>
        <v>12.47</v>
      </c>
      <c r="M40" s="196">
        <f t="shared" si="18"/>
        <v>12.47</v>
      </c>
      <c r="N40" s="195">
        <f t="shared" si="18"/>
        <v>12.47</v>
      </c>
      <c r="O40" s="195">
        <f t="shared" si="18"/>
        <v>12.47</v>
      </c>
      <c r="P40" s="195">
        <f t="shared" si="18"/>
        <v>12.47</v>
      </c>
      <c r="Q40" s="195">
        <f t="shared" si="18"/>
        <v>12.47</v>
      </c>
      <c r="R40" s="195">
        <f t="shared" si="18"/>
        <v>12.47</v>
      </c>
      <c r="S40" s="195">
        <f t="shared" si="18"/>
        <v>12.47</v>
      </c>
      <c r="T40" s="195">
        <f t="shared" si="18"/>
        <v>12.47</v>
      </c>
      <c r="U40" s="195">
        <f t="shared" si="18"/>
        <v>12.47</v>
      </c>
      <c r="V40" s="195">
        <f t="shared" si="18"/>
        <v>12.47</v>
      </c>
      <c r="W40" s="195">
        <f t="shared" si="18"/>
        <v>12.47</v>
      </c>
      <c r="X40" s="195">
        <f t="shared" si="18"/>
        <v>12.47</v>
      </c>
      <c r="Y40" s="195">
        <f t="shared" si="18"/>
        <v>12.47</v>
      </c>
      <c r="Z40" s="195">
        <f t="shared" si="18"/>
        <v>12.47</v>
      </c>
      <c r="AA40" s="195">
        <f t="shared" si="18"/>
        <v>12.47</v>
      </c>
      <c r="AB40" s="195">
        <f t="shared" si="18"/>
        <v>12.47</v>
      </c>
      <c r="AC40" s="195">
        <f t="shared" si="18"/>
        <v>12.47</v>
      </c>
      <c r="AD40" s="195">
        <f t="shared" si="18"/>
        <v>12.47</v>
      </c>
      <c r="AE40" s="195">
        <f t="shared" si="18"/>
        <v>12.47</v>
      </c>
      <c r="AF40" s="195">
        <f t="shared" si="18"/>
        <v>12.47</v>
      </c>
      <c r="AG40" s="195">
        <f t="shared" si="18"/>
        <v>12.47</v>
      </c>
      <c r="AH40" s="195">
        <f t="shared" si="18"/>
        <v>12.47</v>
      </c>
      <c r="AI40" s="195">
        <f t="shared" si="18"/>
        <v>12.47</v>
      </c>
      <c r="AJ40" s="195">
        <f t="shared" si="18"/>
        <v>12.47</v>
      </c>
      <c r="AK40" s="195">
        <f t="shared" si="18"/>
        <v>12.47</v>
      </c>
      <c r="AL40" s="195">
        <f t="shared" si="18"/>
        <v>12.47</v>
      </c>
      <c r="AM40" s="195">
        <f t="shared" si="18"/>
        <v>12.47</v>
      </c>
      <c r="AN40" s="195">
        <f t="shared" si="18"/>
        <v>12.47</v>
      </c>
      <c r="AO40" s="195">
        <f t="shared" si="18"/>
        <v>12.47</v>
      </c>
      <c r="AP40" s="195">
        <f t="shared" si="18"/>
        <v>12.47</v>
      </c>
      <c r="AQ40" s="195">
        <f t="shared" si="18"/>
        <v>12.47</v>
      </c>
      <c r="AR40" s="195">
        <f t="shared" si="18"/>
        <v>12.47</v>
      </c>
      <c r="AS40" s="195">
        <f t="shared" si="18"/>
        <v>12.47</v>
      </c>
      <c r="AT40" s="195">
        <f t="shared" si="18"/>
        <v>12.47</v>
      </c>
      <c r="AU40" s="195">
        <f t="shared" si="18"/>
        <v>12.47</v>
      </c>
      <c r="AV40" s="195">
        <f t="shared" si="18"/>
        <v>12.47</v>
      </c>
      <c r="AW40" s="195">
        <f t="shared" si="18"/>
        <v>12.47</v>
      </c>
      <c r="AX40" s="195">
        <f t="shared" si="18"/>
        <v>12.47</v>
      </c>
      <c r="AY40" s="195">
        <f t="shared" si="18"/>
        <v>12.47</v>
      </c>
      <c r="AZ40" s="195">
        <f t="shared" si="18"/>
        <v>12.47</v>
      </c>
      <c r="BA40" s="195">
        <f t="shared" si="18"/>
        <v>12.47</v>
      </c>
      <c r="BB40" s="195">
        <f t="shared" si="18"/>
        <v>12.47</v>
      </c>
      <c r="BC40" s="195">
        <f t="shared" si="18"/>
        <v>12.47</v>
      </c>
      <c r="BD40" s="195">
        <f t="shared" si="18"/>
        <v>12.47</v>
      </c>
      <c r="BE40" s="195">
        <f t="shared" si="18"/>
        <v>12.47</v>
      </c>
      <c r="BF40" s="195">
        <f t="shared" si="18"/>
        <v>12.47</v>
      </c>
      <c r="BG40" s="195">
        <f t="shared" si="18"/>
        <v>12.47</v>
      </c>
      <c r="BH40" s="195">
        <f t="shared" si="18"/>
        <v>12.47</v>
      </c>
      <c r="BI40" s="195">
        <f t="shared" si="18"/>
        <v>12.47</v>
      </c>
      <c r="BJ40" s="195">
        <f t="shared" si="18"/>
        <v>12.47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8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7">
        <v>3.7496336251854983</v>
      </c>
      <c r="X41" s="197">
        <f t="shared" ref="X41:BJ41" si="19">W41*1.0214</f>
        <v>3.8298757847644684</v>
      </c>
      <c r="Y41" s="197">
        <f t="shared" si="19"/>
        <v>3.9118351265584286</v>
      </c>
      <c r="Z41" s="197">
        <f t="shared" si="19"/>
        <v>3.9955483982667794</v>
      </c>
      <c r="AA41" s="197">
        <f t="shared" si="19"/>
        <v>4.0810531339896885</v>
      </c>
      <c r="AB41" s="197">
        <f t="shared" si="19"/>
        <v>4.1683876710570678</v>
      </c>
      <c r="AC41" s="197">
        <f t="shared" si="19"/>
        <v>4.2575911672176892</v>
      </c>
      <c r="AD41" s="197">
        <f t="shared" si="19"/>
        <v>4.348703618196148</v>
      </c>
      <c r="AE41" s="197">
        <f t="shared" si="19"/>
        <v>4.4417658756255456</v>
      </c>
      <c r="AF41" s="197">
        <f t="shared" si="19"/>
        <v>4.5368196653639323</v>
      </c>
      <c r="AG41" s="197">
        <f t="shared" si="19"/>
        <v>4.6339076062027207</v>
      </c>
      <c r="AH41" s="197">
        <f t="shared" si="19"/>
        <v>4.7330732289754591</v>
      </c>
      <c r="AI41" s="197">
        <f t="shared" si="19"/>
        <v>4.8343609960755343</v>
      </c>
      <c r="AJ41" s="197">
        <f t="shared" si="19"/>
        <v>4.9378163213915514</v>
      </c>
      <c r="AK41" s="197">
        <f t="shared" si="19"/>
        <v>5.0434855906693308</v>
      </c>
      <c r="AL41" s="197">
        <f t="shared" si="19"/>
        <v>5.1514161823096547</v>
      </c>
      <c r="AM41" s="197">
        <f t="shared" si="19"/>
        <v>5.2616564886110817</v>
      </c>
      <c r="AN41" s="197">
        <f t="shared" si="19"/>
        <v>5.3742559374673595</v>
      </c>
      <c r="AO41" s="197">
        <f t="shared" si="19"/>
        <v>5.4892650145291615</v>
      </c>
      <c r="AP41" s="197">
        <f t="shared" si="19"/>
        <v>5.6067352858400863</v>
      </c>
      <c r="AQ41" s="197">
        <f t="shared" si="19"/>
        <v>5.7267194209570649</v>
      </c>
      <c r="AR41" s="197">
        <f t="shared" si="19"/>
        <v>5.8492712165655467</v>
      </c>
      <c r="AS41" s="197">
        <f t="shared" si="19"/>
        <v>5.9744456206000498</v>
      </c>
      <c r="AT41" s="197">
        <f t="shared" si="19"/>
        <v>6.1022987568808915</v>
      </c>
      <c r="AU41" s="197">
        <f t="shared" si="19"/>
        <v>6.2328879502781431</v>
      </c>
      <c r="AV41" s="197">
        <f t="shared" si="19"/>
        <v>6.3662717524140957</v>
      </c>
      <c r="AW41" s="197">
        <f t="shared" si="19"/>
        <v>6.5025099679157581</v>
      </c>
      <c r="AX41" s="197">
        <f t="shared" si="19"/>
        <v>6.6416636812291561</v>
      </c>
      <c r="AY41" s="197">
        <f t="shared" si="19"/>
        <v>6.7837952840074607</v>
      </c>
      <c r="AZ41" s="197">
        <f t="shared" si="19"/>
        <v>6.9289685030852208</v>
      </c>
      <c r="BA41" s="197">
        <f t="shared" si="19"/>
        <v>7.0772484290512452</v>
      </c>
      <c r="BB41" s="197">
        <f t="shared" si="19"/>
        <v>7.2287015454329424</v>
      </c>
      <c r="BC41" s="197">
        <f t="shared" si="19"/>
        <v>7.3833957585052081</v>
      </c>
      <c r="BD41" s="197">
        <f t="shared" si="19"/>
        <v>7.5414004277372202</v>
      </c>
      <c r="BE41" s="197">
        <f t="shared" si="19"/>
        <v>7.7027863968907972</v>
      </c>
      <c r="BF41" s="197">
        <f t="shared" si="19"/>
        <v>7.8676260257842614</v>
      </c>
      <c r="BG41" s="197">
        <f t="shared" si="19"/>
        <v>8.035993222736046</v>
      </c>
      <c r="BH41" s="197">
        <f t="shared" si="19"/>
        <v>8.2079634777025987</v>
      </c>
      <c r="BI41" s="197">
        <f t="shared" si="19"/>
        <v>8.3836138961254356</v>
      </c>
      <c r="BJ41" s="199">
        <f t="shared" si="19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AK42" si="20">F40*F41*F21</f>
        <v>0</v>
      </c>
      <c r="G42" s="201">
        <f t="shared" si="20"/>
        <v>0</v>
      </c>
      <c r="H42" s="201">
        <f t="shared" si="20"/>
        <v>0</v>
      </c>
      <c r="I42" s="201">
        <f t="shared" si="20"/>
        <v>6564627.8865727056</v>
      </c>
      <c r="J42" s="201">
        <f t="shared" si="20"/>
        <v>6764564.8871181477</v>
      </c>
      <c r="K42" s="201">
        <f t="shared" si="20"/>
        <v>6987988.2645650413</v>
      </c>
      <c r="L42" s="201">
        <f t="shared" si="20"/>
        <v>7234935.7271130607</v>
      </c>
      <c r="M42" s="202">
        <f t="shared" si="20"/>
        <v>7429956.0499255592</v>
      </c>
      <c r="N42" s="201">
        <f t="shared" si="20"/>
        <v>7661440.5281450339</v>
      </c>
      <c r="O42" s="201">
        <f t="shared" si="20"/>
        <v>7892987.311686595</v>
      </c>
      <c r="P42" s="201">
        <f t="shared" si="20"/>
        <v>8056582.4290584158</v>
      </c>
      <c r="Q42" s="201">
        <f t="shared" si="20"/>
        <v>8226861.6679867106</v>
      </c>
      <c r="R42" s="201">
        <f t="shared" si="20"/>
        <v>8401234.3773799762</v>
      </c>
      <c r="S42" s="201">
        <f t="shared" si="20"/>
        <v>8581580.7602076828</v>
      </c>
      <c r="T42" s="201">
        <f t="shared" si="20"/>
        <v>8765769.4721037261</v>
      </c>
      <c r="U42" s="201">
        <f t="shared" si="20"/>
        <v>8952665.6762758102</v>
      </c>
      <c r="V42" s="201">
        <f t="shared" si="20"/>
        <v>9143504.2884006966</v>
      </c>
      <c r="W42" s="201">
        <f t="shared" si="20"/>
        <v>9338868.1038973834</v>
      </c>
      <c r="X42" s="201">
        <f t="shared" si="20"/>
        <v>9538719.8813207895</v>
      </c>
      <c r="Y42" s="201">
        <f t="shared" si="20"/>
        <v>9742848.4867810551</v>
      </c>
      <c r="Z42" s="201">
        <f t="shared" si="20"/>
        <v>9951345.4443981722</v>
      </c>
      <c r="AA42" s="201">
        <f t="shared" si="20"/>
        <v>10164304.236908292</v>
      </c>
      <c r="AB42" s="201">
        <f t="shared" si="20"/>
        <v>10381820.347578129</v>
      </c>
      <c r="AC42" s="201">
        <f t="shared" si="20"/>
        <v>10603991.303016301</v>
      </c>
      <c r="AD42" s="201">
        <f t="shared" si="20"/>
        <v>10830916.716900852</v>
      </c>
      <c r="AE42" s="201">
        <f t="shared" si="20"/>
        <v>11062698.334642529</v>
      </c>
      <c r="AF42" s="201">
        <f t="shared" si="20"/>
        <v>11299440.07900388</v>
      </c>
      <c r="AG42" s="201">
        <f t="shared" si="20"/>
        <v>11541248.096694563</v>
      </c>
      <c r="AH42" s="201">
        <f t="shared" si="20"/>
        <v>11788230.805963827</v>
      </c>
      <c r="AI42" s="201">
        <f t="shared" si="20"/>
        <v>12040498.945211453</v>
      </c>
      <c r="AJ42" s="201">
        <f t="shared" si="20"/>
        <v>12298165.622638982</v>
      </c>
      <c r="AK42" s="201">
        <f t="shared" si="20"/>
        <v>12561346.366963457</v>
      </c>
      <c r="AL42" s="201">
        <f t="shared" ref="AL42:BJ42" si="21">AL40*AL41*AL21</f>
        <v>12830159.179216474</v>
      </c>
      <c r="AM42" s="201">
        <f t="shared" si="21"/>
        <v>13104724.585651709</v>
      </c>
      <c r="AN42" s="201">
        <f t="shared" si="21"/>
        <v>13385165.691784658</v>
      </c>
      <c r="AO42" s="201">
        <f t="shared" si="21"/>
        <v>13671608.237588847</v>
      </c>
      <c r="AP42" s="201">
        <f t="shared" si="21"/>
        <v>13964180.653873252</v>
      </c>
      <c r="AQ42" s="201">
        <f t="shared" si="21"/>
        <v>14263014.11986614</v>
      </c>
      <c r="AR42" s="201">
        <f t="shared" si="21"/>
        <v>14568242.622031277</v>
      </c>
      <c r="AS42" s="201">
        <f t="shared" si="21"/>
        <v>14880003.014142748</v>
      </c>
      <c r="AT42" s="201">
        <f t="shared" si="21"/>
        <v>15198435.078645406</v>
      </c>
      <c r="AU42" s="201">
        <f t="shared" si="21"/>
        <v>15523681.589328418</v>
      </c>
      <c r="AV42" s="201">
        <f t="shared" si="21"/>
        <v>15855888.375340046</v>
      </c>
      <c r="AW42" s="201">
        <f t="shared" si="21"/>
        <v>16195204.386572327</v>
      </c>
      <c r="AX42" s="201">
        <f t="shared" si="21"/>
        <v>16541781.760444975</v>
      </c>
      <c r="AY42" s="201">
        <f t="shared" si="21"/>
        <v>16895775.890118502</v>
      </c>
      <c r="AZ42" s="201">
        <f t="shared" si="21"/>
        <v>17257345.494167037</v>
      </c>
      <c r="BA42" s="201">
        <f t="shared" si="21"/>
        <v>17626652.687742215</v>
      </c>
      <c r="BB42" s="201">
        <f t="shared" si="21"/>
        <v>18003863.055259898</v>
      </c>
      <c r="BC42" s="201">
        <f t="shared" si="21"/>
        <v>18389145.724642463</v>
      </c>
      <c r="BD42" s="201">
        <f t="shared" si="21"/>
        <v>18782673.443149813</v>
      </c>
      <c r="BE42" s="201">
        <f t="shared" si="21"/>
        <v>19184622.65483322</v>
      </c>
      <c r="BF42" s="201">
        <f t="shared" si="21"/>
        <v>19595173.579646654</v>
      </c>
      <c r="BG42" s="201">
        <f t="shared" si="21"/>
        <v>20014510.294251096</v>
      </c>
      <c r="BH42" s="201">
        <f t="shared" si="21"/>
        <v>20442820.814548071</v>
      </c>
      <c r="BI42" s="201">
        <f t="shared" si="21"/>
        <v>20880297.179979403</v>
      </c>
      <c r="BJ42" s="201">
        <f t="shared" si="21"/>
        <v>21327135.539630961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22">F42/1000</f>
        <v>0</v>
      </c>
      <c r="G43" s="201">
        <f t="shared" si="22"/>
        <v>0</v>
      </c>
      <c r="H43" s="201">
        <f t="shared" si="22"/>
        <v>0</v>
      </c>
      <c r="I43" s="201">
        <f t="shared" si="22"/>
        <v>6564.6278865727054</v>
      </c>
      <c r="J43" s="201">
        <f t="shared" si="22"/>
        <v>6764.5648871181475</v>
      </c>
      <c r="K43" s="201">
        <f t="shared" si="22"/>
        <v>6987.9882645650414</v>
      </c>
      <c r="L43" s="201">
        <f t="shared" si="22"/>
        <v>7234.9357271130602</v>
      </c>
      <c r="M43" s="202">
        <f t="shared" si="22"/>
        <v>7429.9560499255595</v>
      </c>
      <c r="N43" s="201">
        <f t="shared" si="22"/>
        <v>7661.4405281450336</v>
      </c>
      <c r="O43" s="201">
        <f t="shared" si="22"/>
        <v>7892.9873116865947</v>
      </c>
      <c r="P43" s="201">
        <f t="shared" si="22"/>
        <v>8056.582429058416</v>
      </c>
      <c r="Q43" s="201">
        <f t="shared" si="22"/>
        <v>8226.86166798671</v>
      </c>
      <c r="R43" s="201">
        <f t="shared" si="22"/>
        <v>8401.2343773799766</v>
      </c>
      <c r="S43" s="201">
        <f t="shared" si="22"/>
        <v>8581.580760207682</v>
      </c>
      <c r="T43" s="201">
        <f t="shared" si="22"/>
        <v>8765.769472103726</v>
      </c>
      <c r="U43" s="201">
        <f t="shared" si="22"/>
        <v>8952.6656762758103</v>
      </c>
      <c r="V43" s="201">
        <f t="shared" si="22"/>
        <v>9143.5042884006962</v>
      </c>
      <c r="W43" s="201">
        <f t="shared" si="22"/>
        <v>9338.8681038973828</v>
      </c>
      <c r="X43" s="201">
        <f t="shared" si="22"/>
        <v>9538.7198813207888</v>
      </c>
      <c r="Y43" s="201">
        <f t="shared" si="22"/>
        <v>9742.8484867810548</v>
      </c>
      <c r="Z43" s="201">
        <f t="shared" si="22"/>
        <v>9951.3454443981718</v>
      </c>
      <c r="AA43" s="201">
        <f t="shared" si="22"/>
        <v>10164.304236908292</v>
      </c>
      <c r="AB43" s="201">
        <f t="shared" si="22"/>
        <v>10381.820347578128</v>
      </c>
      <c r="AC43" s="201">
        <f t="shared" si="22"/>
        <v>10603.991303016301</v>
      </c>
      <c r="AD43" s="201">
        <f t="shared" si="22"/>
        <v>10830.916716900852</v>
      </c>
      <c r="AE43" s="201">
        <f t="shared" si="22"/>
        <v>11062.69833464253</v>
      </c>
      <c r="AF43" s="201">
        <f t="shared" si="22"/>
        <v>11299.44007900388</v>
      </c>
      <c r="AG43" s="201">
        <f t="shared" si="22"/>
        <v>11541.248096694562</v>
      </c>
      <c r="AH43" s="201">
        <f t="shared" si="22"/>
        <v>11788.230805963827</v>
      </c>
      <c r="AI43" s="201">
        <f t="shared" si="22"/>
        <v>12040.498945211453</v>
      </c>
      <c r="AJ43" s="201">
        <f t="shared" si="22"/>
        <v>12298.165622638982</v>
      </c>
      <c r="AK43" s="201">
        <f t="shared" si="22"/>
        <v>12561.346366963457</v>
      </c>
      <c r="AL43" s="201">
        <f t="shared" si="22"/>
        <v>12830.159179216475</v>
      </c>
      <c r="AM43" s="201">
        <f t="shared" si="22"/>
        <v>13104.724585651709</v>
      </c>
      <c r="AN43" s="201">
        <f t="shared" si="22"/>
        <v>13385.165691784658</v>
      </c>
      <c r="AO43" s="201">
        <f t="shared" si="22"/>
        <v>13671.608237588847</v>
      </c>
      <c r="AP43" s="201">
        <f t="shared" si="22"/>
        <v>13964.180653873253</v>
      </c>
      <c r="AQ43" s="201">
        <f t="shared" si="22"/>
        <v>14263.01411986614</v>
      </c>
      <c r="AR43" s="201">
        <f t="shared" si="22"/>
        <v>14568.242622031277</v>
      </c>
      <c r="AS43" s="201">
        <f t="shared" si="22"/>
        <v>14880.003014142749</v>
      </c>
      <c r="AT43" s="201">
        <f t="shared" si="22"/>
        <v>15198.435078645407</v>
      </c>
      <c r="AU43" s="201">
        <f t="shared" si="22"/>
        <v>15523.681589328418</v>
      </c>
      <c r="AV43" s="201">
        <f t="shared" si="22"/>
        <v>15855.888375340046</v>
      </c>
      <c r="AW43" s="201">
        <f t="shared" si="22"/>
        <v>16195.204386572328</v>
      </c>
      <c r="AX43" s="201">
        <f t="shared" si="22"/>
        <v>16541.781760444974</v>
      </c>
      <c r="AY43" s="201">
        <f t="shared" si="22"/>
        <v>16895.775890118501</v>
      </c>
      <c r="AZ43" s="201">
        <f t="shared" si="22"/>
        <v>17257.345494167039</v>
      </c>
      <c r="BA43" s="201">
        <f t="shared" si="22"/>
        <v>17626.652687742215</v>
      </c>
      <c r="BB43" s="201">
        <f t="shared" si="22"/>
        <v>18003.863055259899</v>
      </c>
      <c r="BC43" s="201">
        <f t="shared" si="22"/>
        <v>18389.145724642462</v>
      </c>
      <c r="BD43" s="201">
        <f t="shared" si="22"/>
        <v>18782.673443149812</v>
      </c>
      <c r="BE43" s="201">
        <f t="shared" si="22"/>
        <v>19184.62265483322</v>
      </c>
      <c r="BF43" s="201">
        <f t="shared" si="22"/>
        <v>19595.173579646653</v>
      </c>
      <c r="BG43" s="201">
        <f t="shared" si="22"/>
        <v>20014.510294251097</v>
      </c>
      <c r="BH43" s="201">
        <f t="shared" si="22"/>
        <v>20442.820814548071</v>
      </c>
      <c r="BI43" s="201">
        <f t="shared" si="22"/>
        <v>20880.297179979403</v>
      </c>
      <c r="BJ43" s="201">
        <f t="shared" si="22"/>
        <v>21327.135539630959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2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22745.279999999999</v>
      </c>
      <c r="J45" s="170">
        <f t="shared" ref="J45:BJ45" si="23">$I$17*J40*24</f>
        <v>22745.279999999999</v>
      </c>
      <c r="K45" s="170">
        <f t="shared" si="23"/>
        <v>22745.279999999999</v>
      </c>
      <c r="L45" s="170">
        <f t="shared" si="23"/>
        <v>22745.279999999999</v>
      </c>
      <c r="M45" s="183">
        <f t="shared" si="23"/>
        <v>22745.279999999999</v>
      </c>
      <c r="N45" s="170">
        <f t="shared" si="23"/>
        <v>22745.279999999999</v>
      </c>
      <c r="O45" s="170">
        <f t="shared" si="23"/>
        <v>22745.279999999999</v>
      </c>
      <c r="P45" s="170">
        <f t="shared" si="23"/>
        <v>22745.279999999999</v>
      </c>
      <c r="Q45" s="170">
        <f t="shared" si="23"/>
        <v>22745.279999999999</v>
      </c>
      <c r="R45" s="170">
        <f t="shared" si="23"/>
        <v>22745.279999999999</v>
      </c>
      <c r="S45" s="170">
        <f t="shared" si="23"/>
        <v>22745.279999999999</v>
      </c>
      <c r="T45" s="170">
        <f t="shared" si="23"/>
        <v>22745.279999999999</v>
      </c>
      <c r="U45" s="170">
        <f t="shared" si="23"/>
        <v>22745.279999999999</v>
      </c>
      <c r="V45" s="170">
        <f t="shared" si="23"/>
        <v>22745.279999999999</v>
      </c>
      <c r="W45" s="170">
        <f t="shared" si="23"/>
        <v>22745.279999999999</v>
      </c>
      <c r="X45" s="170">
        <f t="shared" si="23"/>
        <v>22745.279999999999</v>
      </c>
      <c r="Y45" s="170">
        <f t="shared" si="23"/>
        <v>22745.279999999999</v>
      </c>
      <c r="Z45" s="170">
        <f t="shared" si="23"/>
        <v>22745.279999999999</v>
      </c>
      <c r="AA45" s="170">
        <f t="shared" si="23"/>
        <v>22745.279999999999</v>
      </c>
      <c r="AB45" s="170">
        <f t="shared" si="23"/>
        <v>22745.279999999999</v>
      </c>
      <c r="AC45" s="170">
        <f t="shared" si="23"/>
        <v>22745.279999999999</v>
      </c>
      <c r="AD45" s="170">
        <f t="shared" si="23"/>
        <v>22745.279999999999</v>
      </c>
      <c r="AE45" s="170">
        <f t="shared" si="23"/>
        <v>22745.279999999999</v>
      </c>
      <c r="AF45" s="170">
        <f t="shared" si="23"/>
        <v>22745.279999999999</v>
      </c>
      <c r="AG45" s="170">
        <f t="shared" si="23"/>
        <v>22745.279999999999</v>
      </c>
      <c r="AH45" s="170">
        <f t="shared" si="23"/>
        <v>22745.279999999999</v>
      </c>
      <c r="AI45" s="170">
        <f t="shared" si="23"/>
        <v>22745.279999999999</v>
      </c>
      <c r="AJ45" s="170">
        <f t="shared" si="23"/>
        <v>22745.279999999999</v>
      </c>
      <c r="AK45" s="170">
        <f t="shared" si="23"/>
        <v>22745.279999999999</v>
      </c>
      <c r="AL45" s="170">
        <f t="shared" si="23"/>
        <v>22745.279999999999</v>
      </c>
      <c r="AM45" s="170">
        <f t="shared" si="23"/>
        <v>22745.279999999999</v>
      </c>
      <c r="AN45" s="170">
        <f t="shared" si="23"/>
        <v>22745.279999999999</v>
      </c>
      <c r="AO45" s="170">
        <f t="shared" si="23"/>
        <v>22745.279999999999</v>
      </c>
      <c r="AP45" s="170">
        <f t="shared" si="23"/>
        <v>22745.279999999999</v>
      </c>
      <c r="AQ45" s="170">
        <f t="shared" si="23"/>
        <v>22745.279999999999</v>
      </c>
      <c r="AR45" s="170">
        <f t="shared" si="23"/>
        <v>22745.279999999999</v>
      </c>
      <c r="AS45" s="170">
        <f t="shared" si="23"/>
        <v>22745.279999999999</v>
      </c>
      <c r="AT45" s="170">
        <f t="shared" si="23"/>
        <v>22745.279999999999</v>
      </c>
      <c r="AU45" s="170">
        <f t="shared" si="23"/>
        <v>22745.279999999999</v>
      </c>
      <c r="AV45" s="170">
        <f t="shared" si="23"/>
        <v>22745.279999999999</v>
      </c>
      <c r="AW45" s="170">
        <f t="shared" si="23"/>
        <v>22745.279999999999</v>
      </c>
      <c r="AX45" s="170">
        <f t="shared" si="23"/>
        <v>22745.279999999999</v>
      </c>
      <c r="AY45" s="170">
        <f t="shared" si="23"/>
        <v>22745.279999999999</v>
      </c>
      <c r="AZ45" s="170">
        <f t="shared" si="23"/>
        <v>22745.279999999999</v>
      </c>
      <c r="BA45" s="170">
        <f t="shared" si="23"/>
        <v>22745.279999999999</v>
      </c>
      <c r="BB45" s="170">
        <f t="shared" si="23"/>
        <v>22745.279999999999</v>
      </c>
      <c r="BC45" s="170">
        <f t="shared" si="23"/>
        <v>22745.279999999999</v>
      </c>
      <c r="BD45" s="170">
        <f t="shared" si="23"/>
        <v>22745.279999999999</v>
      </c>
      <c r="BE45" s="170">
        <f t="shared" si="23"/>
        <v>22745.279999999999</v>
      </c>
      <c r="BF45" s="170">
        <f t="shared" si="23"/>
        <v>22745.279999999999</v>
      </c>
      <c r="BG45" s="170">
        <f t="shared" si="23"/>
        <v>22745.279999999999</v>
      </c>
      <c r="BH45" s="170">
        <f t="shared" si="23"/>
        <v>22745.279999999999</v>
      </c>
      <c r="BI45" s="170">
        <f t="shared" si="23"/>
        <v>22745.279999999999</v>
      </c>
      <c r="BJ45" s="170">
        <f t="shared" si="23"/>
        <v>22745.279999999999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3072580.2667200002</v>
      </c>
      <c r="J46" s="170">
        <f t="shared" ref="J46:BJ46" si="24">J45*$A48*365</f>
        <v>3072580.2667200002</v>
      </c>
      <c r="K46" s="170">
        <f t="shared" si="24"/>
        <v>3072580.2667200002</v>
      </c>
      <c r="L46" s="170">
        <f t="shared" si="24"/>
        <v>3072580.2667200002</v>
      </c>
      <c r="M46" s="183">
        <f t="shared" si="24"/>
        <v>3072580.2667200002</v>
      </c>
      <c r="N46" s="170">
        <f t="shared" si="24"/>
        <v>3072580.2667200002</v>
      </c>
      <c r="O46" s="170">
        <f t="shared" si="24"/>
        <v>3072580.2667200002</v>
      </c>
      <c r="P46" s="170">
        <f t="shared" si="24"/>
        <v>3072580.2667200002</v>
      </c>
      <c r="Q46" s="170">
        <f t="shared" si="24"/>
        <v>3072580.2667200002</v>
      </c>
      <c r="R46" s="170">
        <f t="shared" si="24"/>
        <v>3072580.2667200002</v>
      </c>
      <c r="S46" s="170">
        <f t="shared" si="24"/>
        <v>3072580.2667200002</v>
      </c>
      <c r="T46" s="170">
        <f t="shared" si="24"/>
        <v>3072580.2667200002</v>
      </c>
      <c r="U46" s="170">
        <f t="shared" si="24"/>
        <v>3072580.2667200002</v>
      </c>
      <c r="V46" s="170">
        <f t="shared" si="24"/>
        <v>3072580.2667200002</v>
      </c>
      <c r="W46" s="170">
        <f t="shared" si="24"/>
        <v>3072580.2667200002</v>
      </c>
      <c r="X46" s="170">
        <f t="shared" si="24"/>
        <v>3072580.2667200002</v>
      </c>
      <c r="Y46" s="170">
        <f t="shared" si="24"/>
        <v>3072580.2667200002</v>
      </c>
      <c r="Z46" s="170">
        <f t="shared" si="24"/>
        <v>3072580.2667200002</v>
      </c>
      <c r="AA46" s="170">
        <f t="shared" si="24"/>
        <v>3072580.2667200002</v>
      </c>
      <c r="AB46" s="170">
        <f t="shared" si="24"/>
        <v>3072580.2667200002</v>
      </c>
      <c r="AC46" s="170">
        <f t="shared" si="24"/>
        <v>3072580.2667200002</v>
      </c>
      <c r="AD46" s="170">
        <f t="shared" si="24"/>
        <v>3072580.2667200002</v>
      </c>
      <c r="AE46" s="170">
        <f t="shared" si="24"/>
        <v>3072580.2667200002</v>
      </c>
      <c r="AF46" s="170">
        <f t="shared" si="24"/>
        <v>3072580.2667200002</v>
      </c>
      <c r="AG46" s="170">
        <f t="shared" si="24"/>
        <v>3072580.2667200002</v>
      </c>
      <c r="AH46" s="170">
        <f t="shared" si="24"/>
        <v>3072580.2667200002</v>
      </c>
      <c r="AI46" s="170">
        <f t="shared" si="24"/>
        <v>3072580.2667200002</v>
      </c>
      <c r="AJ46" s="170">
        <f t="shared" si="24"/>
        <v>3072580.2667200002</v>
      </c>
      <c r="AK46" s="170">
        <f t="shared" si="24"/>
        <v>3072580.2667200002</v>
      </c>
      <c r="AL46" s="170">
        <f t="shared" si="24"/>
        <v>3072580.2667200002</v>
      </c>
      <c r="AM46" s="170">
        <f t="shared" si="24"/>
        <v>3072580.2667200002</v>
      </c>
      <c r="AN46" s="170">
        <f t="shared" si="24"/>
        <v>3072580.2667200002</v>
      </c>
      <c r="AO46" s="170">
        <f t="shared" si="24"/>
        <v>3072580.2667200002</v>
      </c>
      <c r="AP46" s="170">
        <f t="shared" si="24"/>
        <v>3072580.2667200002</v>
      </c>
      <c r="AQ46" s="170">
        <f t="shared" si="24"/>
        <v>3072580.2667200002</v>
      </c>
      <c r="AR46" s="170">
        <f t="shared" si="24"/>
        <v>3072580.2667200002</v>
      </c>
      <c r="AS46" s="170">
        <f t="shared" si="24"/>
        <v>3072580.2667200002</v>
      </c>
      <c r="AT46" s="170">
        <f t="shared" si="24"/>
        <v>3072580.2667200002</v>
      </c>
      <c r="AU46" s="170">
        <f t="shared" si="24"/>
        <v>3072580.2667200002</v>
      </c>
      <c r="AV46" s="170">
        <f t="shared" si="24"/>
        <v>3072580.2667200002</v>
      </c>
      <c r="AW46" s="170">
        <f t="shared" si="24"/>
        <v>3072580.2667200002</v>
      </c>
      <c r="AX46" s="170">
        <f t="shared" si="24"/>
        <v>3072580.2667200002</v>
      </c>
      <c r="AY46" s="170">
        <f t="shared" si="24"/>
        <v>3072580.2667200002</v>
      </c>
      <c r="AZ46" s="170">
        <f t="shared" si="24"/>
        <v>3072580.2667200002</v>
      </c>
      <c r="BA46" s="170">
        <f t="shared" si="24"/>
        <v>3072580.2667200002</v>
      </c>
      <c r="BB46" s="170">
        <f t="shared" si="24"/>
        <v>3072580.2667200002</v>
      </c>
      <c r="BC46" s="170">
        <f t="shared" si="24"/>
        <v>3072580.2667200002</v>
      </c>
      <c r="BD46" s="170">
        <f t="shared" si="24"/>
        <v>3072580.2667200002</v>
      </c>
      <c r="BE46" s="170">
        <f t="shared" si="24"/>
        <v>3072580.2667200002</v>
      </c>
      <c r="BF46" s="170">
        <f t="shared" si="24"/>
        <v>3072580.2667200002</v>
      </c>
      <c r="BG46" s="170">
        <f t="shared" si="24"/>
        <v>3072580.2667200002</v>
      </c>
      <c r="BH46" s="170">
        <f t="shared" si="24"/>
        <v>3072580.2667200002</v>
      </c>
      <c r="BI46" s="170">
        <f t="shared" si="24"/>
        <v>3072580.2667200002</v>
      </c>
      <c r="BJ46" s="170">
        <f t="shared" si="24"/>
        <v>3072580.2667200002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25">F46/1000</f>
        <v>0</v>
      </c>
      <c r="G47" s="170">
        <f t="shared" si="25"/>
        <v>0</v>
      </c>
      <c r="H47" s="170">
        <f t="shared" si="25"/>
        <v>0</v>
      </c>
      <c r="I47" s="170">
        <f t="shared" si="25"/>
        <v>3072.5802667200001</v>
      </c>
      <c r="J47" s="170">
        <f t="shared" si="25"/>
        <v>3072.5802667200001</v>
      </c>
      <c r="K47" s="170">
        <f t="shared" si="25"/>
        <v>3072.5802667200001</v>
      </c>
      <c r="L47" s="170">
        <f t="shared" si="25"/>
        <v>3072.5802667200001</v>
      </c>
      <c r="M47" s="183">
        <f t="shared" si="25"/>
        <v>3072.5802667200001</v>
      </c>
      <c r="N47" s="170">
        <f t="shared" si="25"/>
        <v>3072.5802667200001</v>
      </c>
      <c r="O47" s="170">
        <f t="shared" si="25"/>
        <v>3072.5802667200001</v>
      </c>
      <c r="P47" s="170">
        <f t="shared" si="25"/>
        <v>3072.5802667200001</v>
      </c>
      <c r="Q47" s="170">
        <f t="shared" si="25"/>
        <v>3072.5802667200001</v>
      </c>
      <c r="R47" s="170">
        <f t="shared" si="25"/>
        <v>3072.5802667200001</v>
      </c>
      <c r="S47" s="170">
        <f t="shared" si="25"/>
        <v>3072.5802667200001</v>
      </c>
      <c r="T47" s="170">
        <f t="shared" si="25"/>
        <v>3072.5802667200001</v>
      </c>
      <c r="U47" s="170">
        <f t="shared" si="25"/>
        <v>3072.5802667200001</v>
      </c>
      <c r="V47" s="170">
        <f t="shared" si="25"/>
        <v>3072.5802667200001</v>
      </c>
      <c r="W47" s="170">
        <f t="shared" si="25"/>
        <v>3072.5802667200001</v>
      </c>
      <c r="X47" s="170">
        <f t="shared" si="25"/>
        <v>3072.5802667200001</v>
      </c>
      <c r="Y47" s="170">
        <f t="shared" si="25"/>
        <v>3072.5802667200001</v>
      </c>
      <c r="Z47" s="170">
        <f t="shared" si="25"/>
        <v>3072.5802667200001</v>
      </c>
      <c r="AA47" s="170">
        <f t="shared" si="25"/>
        <v>3072.5802667200001</v>
      </c>
      <c r="AB47" s="170">
        <f t="shared" si="25"/>
        <v>3072.5802667200001</v>
      </c>
      <c r="AC47" s="170">
        <f t="shared" si="25"/>
        <v>3072.5802667200001</v>
      </c>
      <c r="AD47" s="170">
        <f t="shared" si="25"/>
        <v>3072.5802667200001</v>
      </c>
      <c r="AE47" s="170">
        <f t="shared" si="25"/>
        <v>3072.5802667200001</v>
      </c>
      <c r="AF47" s="170">
        <f t="shared" si="25"/>
        <v>3072.5802667200001</v>
      </c>
      <c r="AG47" s="170">
        <f t="shared" si="25"/>
        <v>3072.5802667200001</v>
      </c>
      <c r="AH47" s="170">
        <f t="shared" si="25"/>
        <v>3072.5802667200001</v>
      </c>
      <c r="AI47" s="170">
        <f t="shared" si="25"/>
        <v>3072.5802667200001</v>
      </c>
      <c r="AJ47" s="170">
        <f t="shared" si="25"/>
        <v>3072.5802667200001</v>
      </c>
      <c r="AK47" s="170">
        <f t="shared" si="25"/>
        <v>3072.5802667200001</v>
      </c>
      <c r="AL47" s="170">
        <f t="shared" si="25"/>
        <v>3072.5802667200001</v>
      </c>
      <c r="AM47" s="170">
        <f t="shared" si="25"/>
        <v>3072.5802667200001</v>
      </c>
      <c r="AN47" s="170">
        <f t="shared" si="25"/>
        <v>3072.5802667200001</v>
      </c>
      <c r="AO47" s="170">
        <f t="shared" si="25"/>
        <v>3072.5802667200001</v>
      </c>
      <c r="AP47" s="170">
        <f t="shared" si="25"/>
        <v>3072.5802667200001</v>
      </c>
      <c r="AQ47" s="170">
        <f t="shared" si="25"/>
        <v>3072.5802667200001</v>
      </c>
      <c r="AR47" s="170">
        <f t="shared" si="25"/>
        <v>3072.5802667200001</v>
      </c>
      <c r="AS47" s="170">
        <f t="shared" si="25"/>
        <v>3072.5802667200001</v>
      </c>
      <c r="AT47" s="170">
        <f t="shared" si="25"/>
        <v>3072.5802667200001</v>
      </c>
      <c r="AU47" s="170">
        <f t="shared" si="25"/>
        <v>3072.5802667200001</v>
      </c>
      <c r="AV47" s="170">
        <f t="shared" si="25"/>
        <v>3072.5802667200001</v>
      </c>
      <c r="AW47" s="170">
        <f t="shared" si="25"/>
        <v>3072.5802667200001</v>
      </c>
      <c r="AX47" s="170">
        <f t="shared" si="25"/>
        <v>3072.5802667200001</v>
      </c>
      <c r="AY47" s="170">
        <f t="shared" si="25"/>
        <v>3072.5802667200001</v>
      </c>
      <c r="AZ47" s="170">
        <f t="shared" si="25"/>
        <v>3072.5802667200001</v>
      </c>
      <c r="BA47" s="170">
        <f t="shared" si="25"/>
        <v>3072.5802667200001</v>
      </c>
      <c r="BB47" s="170">
        <f t="shared" si="25"/>
        <v>3072.5802667200001</v>
      </c>
      <c r="BC47" s="170">
        <f t="shared" si="25"/>
        <v>3072.5802667200001</v>
      </c>
      <c r="BD47" s="170">
        <f t="shared" si="25"/>
        <v>3072.5802667200001</v>
      </c>
      <c r="BE47" s="170">
        <f t="shared" si="25"/>
        <v>3072.5802667200001</v>
      </c>
      <c r="BF47" s="170">
        <f t="shared" si="25"/>
        <v>3072.5802667200001</v>
      </c>
      <c r="BG47" s="170">
        <f t="shared" si="25"/>
        <v>3072.5802667200001</v>
      </c>
      <c r="BH47" s="170">
        <f t="shared" si="25"/>
        <v>3072.5802667200001</v>
      </c>
      <c r="BI47" s="170">
        <f t="shared" si="25"/>
        <v>3072.5802667200001</v>
      </c>
      <c r="BJ47" s="170">
        <f t="shared" si="25"/>
        <v>3072.5802667200001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>
        <f>I46/$I$17/52.14</f>
        <v>775.38718296892978</v>
      </c>
      <c r="J48" s="52"/>
      <c r="K48" s="52"/>
      <c r="L48" s="52"/>
      <c r="M48" s="127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/>
      <c r="J49" s="52"/>
      <c r="K49" s="52"/>
      <c r="L49" s="52"/>
      <c r="M49" s="127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127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1" spans="1:62" x14ac:dyDescent="0.35">
      <c r="M51" s="128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12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12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26">H54+1</f>
        <v>1</v>
      </c>
      <c r="J54" s="72">
        <f t="shared" si="26"/>
        <v>2</v>
      </c>
      <c r="K54" s="72">
        <f t="shared" si="26"/>
        <v>3</v>
      </c>
      <c r="L54" s="72">
        <f t="shared" si="26"/>
        <v>4</v>
      </c>
      <c r="M54" s="130">
        <f t="shared" si="26"/>
        <v>5</v>
      </c>
      <c r="N54" s="72">
        <f t="shared" si="26"/>
        <v>6</v>
      </c>
      <c r="O54" s="72">
        <f t="shared" si="26"/>
        <v>7</v>
      </c>
      <c r="P54" s="72">
        <f t="shared" si="26"/>
        <v>8</v>
      </c>
      <c r="Q54" s="72">
        <f t="shared" si="26"/>
        <v>9</v>
      </c>
      <c r="R54" s="72">
        <f t="shared" si="26"/>
        <v>10</v>
      </c>
      <c r="S54" s="72">
        <f t="shared" si="26"/>
        <v>11</v>
      </c>
      <c r="T54" s="72">
        <f t="shared" si="26"/>
        <v>12</v>
      </c>
      <c r="U54" s="72">
        <f t="shared" si="26"/>
        <v>13</v>
      </c>
      <c r="V54" s="72">
        <f t="shared" si="26"/>
        <v>14</v>
      </c>
      <c r="W54" s="72">
        <f t="shared" si="26"/>
        <v>15</v>
      </c>
      <c r="X54" s="72">
        <f t="shared" si="26"/>
        <v>16</v>
      </c>
      <c r="Y54" s="72">
        <f t="shared" ref="Y54:AN55" si="27">X54+1</f>
        <v>17</v>
      </c>
      <c r="Z54" s="72">
        <f t="shared" si="27"/>
        <v>18</v>
      </c>
      <c r="AA54" s="72">
        <f t="shared" si="27"/>
        <v>19</v>
      </c>
      <c r="AB54" s="72">
        <f t="shared" si="27"/>
        <v>20</v>
      </c>
      <c r="AC54" s="72">
        <f t="shared" si="27"/>
        <v>21</v>
      </c>
      <c r="AD54" s="72">
        <f t="shared" si="27"/>
        <v>22</v>
      </c>
      <c r="AE54" s="72">
        <f t="shared" si="27"/>
        <v>23</v>
      </c>
      <c r="AF54" s="72">
        <f t="shared" si="27"/>
        <v>24</v>
      </c>
      <c r="AG54" s="72">
        <f t="shared" si="27"/>
        <v>25</v>
      </c>
      <c r="AH54" s="72">
        <f t="shared" si="27"/>
        <v>26</v>
      </c>
      <c r="AI54" s="72">
        <f t="shared" si="27"/>
        <v>27</v>
      </c>
      <c r="AJ54" s="72">
        <f t="shared" si="27"/>
        <v>28</v>
      </c>
      <c r="AK54" s="72">
        <f t="shared" si="27"/>
        <v>29</v>
      </c>
      <c r="AL54" s="72">
        <f t="shared" si="27"/>
        <v>30</v>
      </c>
      <c r="AM54" s="72">
        <f t="shared" si="27"/>
        <v>31</v>
      </c>
      <c r="AN54" s="72">
        <f t="shared" si="27"/>
        <v>32</v>
      </c>
      <c r="AO54" s="72">
        <f t="shared" ref="AO54:AV55" si="28">AN54+1</f>
        <v>33</v>
      </c>
      <c r="AP54" s="72">
        <f t="shared" si="28"/>
        <v>34</v>
      </c>
      <c r="AQ54" s="72">
        <f t="shared" si="28"/>
        <v>35</v>
      </c>
      <c r="AR54" s="72">
        <f t="shared" si="28"/>
        <v>36</v>
      </c>
      <c r="AS54" s="72">
        <f t="shared" si="28"/>
        <v>37</v>
      </c>
      <c r="AT54" s="72">
        <f t="shared" si="28"/>
        <v>38</v>
      </c>
      <c r="AU54" s="72">
        <f t="shared" si="28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29">E55+1</f>
        <v>2020</v>
      </c>
      <c r="G55" s="75">
        <f t="shared" si="29"/>
        <v>2021</v>
      </c>
      <c r="H55" s="75">
        <f t="shared" si="29"/>
        <v>2022</v>
      </c>
      <c r="I55" s="75">
        <f t="shared" si="26"/>
        <v>2023</v>
      </c>
      <c r="J55" s="75">
        <f t="shared" si="26"/>
        <v>2024</v>
      </c>
      <c r="K55" s="75">
        <f t="shared" si="26"/>
        <v>2025</v>
      </c>
      <c r="L55" s="75">
        <f t="shared" si="26"/>
        <v>2026</v>
      </c>
      <c r="M55" s="75">
        <f t="shared" si="26"/>
        <v>2027</v>
      </c>
      <c r="N55" s="120">
        <f t="shared" si="26"/>
        <v>2028</v>
      </c>
      <c r="O55" s="75">
        <f t="shared" si="26"/>
        <v>2029</v>
      </c>
      <c r="P55" s="75">
        <f t="shared" si="26"/>
        <v>2030</v>
      </c>
      <c r="Q55" s="75">
        <f t="shared" si="26"/>
        <v>2031</v>
      </c>
      <c r="R55" s="75">
        <f t="shared" si="26"/>
        <v>2032</v>
      </c>
      <c r="S55" s="75">
        <f t="shared" si="26"/>
        <v>2033</v>
      </c>
      <c r="T55" s="75">
        <f t="shared" si="26"/>
        <v>2034</v>
      </c>
      <c r="U55" s="75">
        <f t="shared" si="26"/>
        <v>2035</v>
      </c>
      <c r="V55" s="75">
        <f t="shared" si="26"/>
        <v>2036</v>
      </c>
      <c r="W55" s="75">
        <f t="shared" si="26"/>
        <v>2037</v>
      </c>
      <c r="X55" s="75">
        <f t="shared" si="26"/>
        <v>2038</v>
      </c>
      <c r="Y55" s="75">
        <f t="shared" si="27"/>
        <v>2039</v>
      </c>
      <c r="Z55" s="75">
        <f t="shared" si="27"/>
        <v>2040</v>
      </c>
      <c r="AA55" s="75">
        <f t="shared" si="27"/>
        <v>2041</v>
      </c>
      <c r="AB55" s="75">
        <f t="shared" si="27"/>
        <v>2042</v>
      </c>
      <c r="AC55" s="75">
        <f t="shared" si="27"/>
        <v>2043</v>
      </c>
      <c r="AD55" s="75">
        <f t="shared" si="27"/>
        <v>2044</v>
      </c>
      <c r="AE55" s="75">
        <f t="shared" si="27"/>
        <v>2045</v>
      </c>
      <c r="AF55" s="75">
        <f t="shared" si="27"/>
        <v>2046</v>
      </c>
      <c r="AG55" s="75">
        <f t="shared" si="27"/>
        <v>2047</v>
      </c>
      <c r="AH55" s="75">
        <f t="shared" si="27"/>
        <v>2048</v>
      </c>
      <c r="AI55" s="75">
        <f t="shared" si="27"/>
        <v>2049</v>
      </c>
      <c r="AJ55" s="75">
        <f t="shared" si="27"/>
        <v>2050</v>
      </c>
      <c r="AK55" s="75">
        <f t="shared" si="27"/>
        <v>2051</v>
      </c>
      <c r="AL55" s="75">
        <f t="shared" si="27"/>
        <v>2052</v>
      </c>
      <c r="AM55" s="75">
        <f t="shared" si="27"/>
        <v>2053</v>
      </c>
      <c r="AN55" s="75">
        <f t="shared" si="27"/>
        <v>2054</v>
      </c>
      <c r="AO55" s="75">
        <f t="shared" si="28"/>
        <v>2055</v>
      </c>
      <c r="AP55" s="75">
        <f t="shared" si="28"/>
        <v>2056</v>
      </c>
      <c r="AQ55" s="75">
        <f t="shared" si="28"/>
        <v>2057</v>
      </c>
      <c r="AR55" s="75">
        <f t="shared" si="28"/>
        <v>2058</v>
      </c>
      <c r="AS55" s="75">
        <f t="shared" si="28"/>
        <v>2059</v>
      </c>
      <c r="AT55" s="75">
        <f t="shared" si="28"/>
        <v>2060</v>
      </c>
      <c r="AU55" s="75">
        <f t="shared" si="28"/>
        <v>2061</v>
      </c>
      <c r="AV55" s="75">
        <f t="shared" si="28"/>
        <v>2062</v>
      </c>
    </row>
    <row r="56" spans="1:62" x14ac:dyDescent="0.35">
      <c r="A56" s="74"/>
      <c r="B56" s="73" t="s">
        <v>27</v>
      </c>
      <c r="C56" s="76" t="s">
        <v>145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21730</v>
      </c>
      <c r="D62" s="15"/>
      <c r="E62" s="15"/>
      <c r="F62" s="15"/>
      <c r="G62" s="15"/>
      <c r="H62" s="237">
        <v>21730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76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199728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12.47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131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 s="12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30">K79+1</f>
        <v>2026</v>
      </c>
      <c r="M79" s="140">
        <f t="shared" si="30"/>
        <v>2027</v>
      </c>
      <c r="N79" s="140">
        <f t="shared" si="30"/>
        <v>2028</v>
      </c>
      <c r="O79" s="140">
        <f t="shared" si="30"/>
        <v>2029</v>
      </c>
      <c r="P79" s="140">
        <f t="shared" si="30"/>
        <v>2030</v>
      </c>
      <c r="Q79" s="140">
        <f t="shared" si="30"/>
        <v>2031</v>
      </c>
      <c r="R79" s="140">
        <f t="shared" si="30"/>
        <v>2032</v>
      </c>
      <c r="S79" s="140">
        <f t="shared" si="30"/>
        <v>2033</v>
      </c>
      <c r="T79" s="140">
        <f t="shared" si="30"/>
        <v>2034</v>
      </c>
      <c r="U79" s="140">
        <f t="shared" si="30"/>
        <v>2035</v>
      </c>
      <c r="V79" s="140">
        <f t="shared" si="30"/>
        <v>2036</v>
      </c>
      <c r="W79" s="140">
        <f t="shared" si="30"/>
        <v>2037</v>
      </c>
      <c r="X79" s="140">
        <f t="shared" si="30"/>
        <v>2038</v>
      </c>
      <c r="Y79" s="140">
        <f t="shared" si="30"/>
        <v>2039</v>
      </c>
      <c r="Z79" s="140">
        <f t="shared" si="30"/>
        <v>2040</v>
      </c>
      <c r="AA79" s="140">
        <f t="shared" si="30"/>
        <v>2041</v>
      </c>
      <c r="AB79" s="140">
        <f t="shared" si="30"/>
        <v>2042</v>
      </c>
      <c r="AC79" s="140">
        <f t="shared" si="30"/>
        <v>2043</v>
      </c>
      <c r="AD79" s="140">
        <f t="shared" si="30"/>
        <v>2044</v>
      </c>
      <c r="AE79" s="140">
        <f t="shared" si="30"/>
        <v>2045</v>
      </c>
      <c r="AF79" s="140">
        <f t="shared" si="30"/>
        <v>2046</v>
      </c>
      <c r="AG79" s="140">
        <f t="shared" si="30"/>
        <v>2047</v>
      </c>
      <c r="AH79" s="140">
        <f t="shared" si="30"/>
        <v>2048</v>
      </c>
      <c r="AI79" s="140">
        <f t="shared" si="30"/>
        <v>2049</v>
      </c>
      <c r="AJ79" s="140">
        <f t="shared" si="30"/>
        <v>2050</v>
      </c>
      <c r="AK79" s="140">
        <f t="shared" si="30"/>
        <v>2051</v>
      </c>
      <c r="AL79" s="140">
        <f t="shared" si="30"/>
        <v>2052</v>
      </c>
      <c r="AM79" s="140">
        <f t="shared" si="30"/>
        <v>2053</v>
      </c>
      <c r="AN79" s="140">
        <f t="shared" si="30"/>
        <v>2054</v>
      </c>
      <c r="AO79" s="140">
        <f t="shared" si="30"/>
        <v>2055</v>
      </c>
      <c r="AP79" s="140">
        <f t="shared" si="30"/>
        <v>2056</v>
      </c>
      <c r="AQ79" s="140">
        <f t="shared" si="30"/>
        <v>2057</v>
      </c>
      <c r="AR79" s="140">
        <f t="shared" si="30"/>
        <v>2058</v>
      </c>
      <c r="AS79" s="140">
        <f t="shared" si="30"/>
        <v>2059</v>
      </c>
      <c r="AT79" s="140">
        <f t="shared" si="30"/>
        <v>2060</v>
      </c>
      <c r="AU79" s="140">
        <f t="shared" si="30"/>
        <v>2061</v>
      </c>
      <c r="AV79" s="140">
        <f t="shared" si="30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M80" s="128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H141</f>
        <v>0</v>
      </c>
      <c r="I81" s="22">
        <f t="shared" ref="I81:AV81" si="31">I141</f>
        <v>27063.257817854701</v>
      </c>
      <c r="J81" s="22">
        <f t="shared" si="31"/>
        <v>18890.323607549773</v>
      </c>
      <c r="K81" s="22">
        <f t="shared" si="31"/>
        <v>20264.849437940487</v>
      </c>
      <c r="L81" s="22">
        <f t="shared" si="31"/>
        <v>18464.091575641502</v>
      </c>
      <c r="M81" s="132">
        <f t="shared" si="31"/>
        <v>18211.602240772369</v>
      </c>
      <c r="N81" s="22">
        <f t="shared" si="31"/>
        <v>11453.924323979547</v>
      </c>
      <c r="O81" s="22">
        <f t="shared" si="31"/>
        <v>11620.778299528652</v>
      </c>
      <c r="P81" s="22">
        <f t="shared" si="31"/>
        <v>11796.568666548143</v>
      </c>
      <c r="Q81" s="22">
        <f t="shared" si="31"/>
        <v>11979.270195562276</v>
      </c>
      <c r="R81" s="22">
        <f t="shared" si="31"/>
        <v>12166.296463390376</v>
      </c>
      <c r="S81" s="22">
        <f t="shared" si="31"/>
        <v>12359.531979665568</v>
      </c>
      <c r="T81" s="22">
        <f t="shared" si="31"/>
        <v>12556.849786905594</v>
      </c>
      <c r="U81" s="22">
        <f t="shared" si="31"/>
        <v>12757.119516916877</v>
      </c>
      <c r="V81" s="22">
        <f t="shared" si="31"/>
        <v>12961.580637212333</v>
      </c>
      <c r="W81" s="22">
        <f t="shared" si="31"/>
        <v>13170.820579835477</v>
      </c>
      <c r="X81" s="22">
        <f t="shared" si="31"/>
        <v>13384.806826333946</v>
      </c>
      <c r="Y81" s="22">
        <f t="shared" si="31"/>
        <v>13603.333053788083</v>
      </c>
      <c r="Z81" s="22">
        <f t="shared" si="31"/>
        <v>13826.49568690484</v>
      </c>
      <c r="AA81" s="22">
        <f t="shared" si="31"/>
        <v>14054.393200293931</v>
      </c>
      <c r="AB81" s="22">
        <f>AB141</f>
        <v>14287.126162083179</v>
      </c>
      <c r="AC81" s="22">
        <f t="shared" si="31"/>
        <v>14524.797278462529</v>
      </c>
      <c r="AD81" s="22">
        <f t="shared" si="31"/>
        <v>14767.511439176515</v>
      </c>
      <c r="AE81" s="22">
        <f t="shared" si="31"/>
        <v>15015.37576398539</v>
      </c>
      <c r="AF81" s="22">
        <f t="shared" si="31"/>
        <v>15268.499650115606</v>
      </c>
      <c r="AG81" s="22">
        <f t="shared" si="31"/>
        <v>15526.9948207206</v>
      </c>
      <c r="AH81" s="22">
        <f t="shared" si="31"/>
        <v>15790.975374373558</v>
      </c>
      <c r="AI81" s="22">
        <f t="shared" si="31"/>
        <v>16060.557835614047</v>
      </c>
      <c r="AJ81" s="22">
        <f t="shared" si="31"/>
        <v>16335.861206571008</v>
      </c>
      <c r="AK81" s="22">
        <f t="shared" si="31"/>
        <v>16617.007019685039</v>
      </c>
      <c r="AL81" s="22">
        <f t="shared" si="31"/>
        <v>16904.119391553402</v>
      </c>
      <c r="AM81" s="22">
        <f>AM141</f>
        <v>17197.325077921651</v>
      </c>
      <c r="AN81" s="22">
        <f t="shared" si="31"/>
        <v>17496.753529846323</v>
      </c>
      <c r="AO81" s="22">
        <f t="shared" si="31"/>
        <v>17802.536951053684</v>
      </c>
      <c r="AP81" s="22">
        <f t="shared" si="31"/>
        <v>18114.81035651996</v>
      </c>
      <c r="AQ81" s="22">
        <f t="shared" si="31"/>
        <v>18433.711632299095</v>
      </c>
      <c r="AR81" s="22">
        <f t="shared" si="31"/>
        <v>18759.381596624673</v>
      </c>
      <c r="AS81" s="22">
        <f t="shared" si="31"/>
        <v>19091.964062313062</v>
      </c>
      <c r="AT81" s="22">
        <f t="shared" si="31"/>
        <v>19431.605900495615</v>
      </c>
      <c r="AU81" s="22">
        <f t="shared" si="31"/>
        <v>19778.457105708148</v>
      </c>
      <c r="AV81" s="22">
        <f t="shared" si="31"/>
        <v>20132.670862366711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M82" s="128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25286.856171786687</v>
      </c>
      <c r="J83" s="22">
        <f t="shared" ref="J83:AV83" si="32">J81/(1+$C66)^J78</f>
        <v>16491.832864204622</v>
      </c>
      <c r="K83" s="22">
        <f t="shared" si="32"/>
        <v>16530.564020346734</v>
      </c>
      <c r="L83" s="22">
        <f t="shared" si="32"/>
        <v>14073.010101789383</v>
      </c>
      <c r="M83" s="132">
        <f t="shared" si="32"/>
        <v>12969.462381151427</v>
      </c>
      <c r="N83" s="22">
        <f t="shared" si="32"/>
        <v>7621.5427568968689</v>
      </c>
      <c r="O83" s="22">
        <f t="shared" si="32"/>
        <v>7225.0117925622808</v>
      </c>
      <c r="P83" s="22">
        <f t="shared" si="32"/>
        <v>6852.8907453161573</v>
      </c>
      <c r="Q83" s="22">
        <f t="shared" si="32"/>
        <v>6502.2435434489325</v>
      </c>
      <c r="R83" s="22">
        <f t="shared" si="32"/>
        <v>6170.2964475132485</v>
      </c>
      <c r="S83" s="22">
        <f t="shared" si="32"/>
        <v>5856.8543499937196</v>
      </c>
      <c r="T83" s="22">
        <f t="shared" si="32"/>
        <v>5559.7832512901105</v>
      </c>
      <c r="U83" s="22">
        <f t="shared" si="32"/>
        <v>5277.6981735617783</v>
      </c>
      <c r="V83" s="22">
        <f t="shared" si="32"/>
        <v>5010.3106623843851</v>
      </c>
      <c r="W83" s="22">
        <f t="shared" si="32"/>
        <v>4757.0124275149774</v>
      </c>
      <c r="X83" s="22">
        <f t="shared" si="32"/>
        <v>4516.9816222093405</v>
      </c>
      <c r="Y83" s="22">
        <f t="shared" si="32"/>
        <v>4289.3976599249327</v>
      </c>
      <c r="Z83" s="22">
        <f t="shared" si="32"/>
        <v>4073.5951545412449</v>
      </c>
      <c r="AA83" s="22">
        <f>AA81/(1+$C66)^AA78</f>
        <v>3868.9454461909686</v>
      </c>
      <c r="AB83" s="22">
        <f t="shared" si="32"/>
        <v>3674.8545091593901</v>
      </c>
      <c r="AC83" s="22">
        <f t="shared" si="32"/>
        <v>3490.760982498929</v>
      </c>
      <c r="AD83" s="22">
        <f t="shared" si="32"/>
        <v>3316.134315973964</v>
      </c>
      <c r="AE83" s="22">
        <f t="shared" si="32"/>
        <v>3150.4730244050588</v>
      </c>
      <c r="AF83" s="22">
        <f t="shared" si="32"/>
        <v>2993.3030439073336</v>
      </c>
      <c r="AG83" s="22">
        <f t="shared" si="32"/>
        <v>2844.1761839166943</v>
      </c>
      <c r="AH83" s="22">
        <f t="shared" si="32"/>
        <v>2702.6686692718145</v>
      </c>
      <c r="AI83" s="22">
        <f t="shared" si="32"/>
        <v>2568.3797669704741</v>
      </c>
      <c r="AJ83" s="22">
        <f t="shared" si="32"/>
        <v>2440.93049254783</v>
      </c>
      <c r="AK83" s="22">
        <f t="shared" si="32"/>
        <v>2319.9623913326081</v>
      </c>
      <c r="AL83" s="22">
        <f t="shared" si="32"/>
        <v>2205.1363901264995</v>
      </c>
      <c r="AM83" s="22">
        <f t="shared" si="32"/>
        <v>2096.1317151233211</v>
      </c>
      <c r="AN83" s="22">
        <f t="shared" si="32"/>
        <v>1992.6448721389495</v>
      </c>
      <c r="AO83" s="22">
        <f t="shared" si="32"/>
        <v>1894.3886854617449</v>
      </c>
      <c r="AP83" s="22">
        <f>AP81/(1+$C66)^AP78</f>
        <v>1801.0913918570332</v>
      </c>
      <c r="AQ83" s="22">
        <f t="shared" si="32"/>
        <v>1712.4957864692831</v>
      </c>
      <c r="AR83" s="22">
        <f t="shared" si="32"/>
        <v>1628.3584175626593</v>
      </c>
      <c r="AS83" s="22">
        <f t="shared" si="32"/>
        <v>1548.4488272255064</v>
      </c>
      <c r="AT83" s="22">
        <f t="shared" si="32"/>
        <v>1472.5488353378221</v>
      </c>
      <c r="AU83" s="22">
        <f t="shared" si="32"/>
        <v>1400.4518642635412</v>
      </c>
      <c r="AV83" s="22">
        <f t="shared" si="32"/>
        <v>1331.9623018822472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M84" s="128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SUM(I83:M83)</f>
        <v>85351.725539278865</v>
      </c>
      <c r="M85" s="128"/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M86" s="128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NPV(C66,I21:M21)</f>
        <v>818376.35303130921</v>
      </c>
      <c r="M87" s="128"/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131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M89" s="128"/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M90" s="128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H139+H140+H134</f>
        <v>0</v>
      </c>
      <c r="I91" s="22">
        <f>I139+I140+I134</f>
        <v>6912.6461438469378</v>
      </c>
      <c r="J91" s="22">
        <f t="shared" ref="J91:AV91" si="33">J139+J140+J134</f>
        <v>6557.7024714779072</v>
      </c>
      <c r="K91" s="22">
        <f t="shared" si="33"/>
        <v>6126.5436249557188</v>
      </c>
      <c r="L91" s="22">
        <f t="shared" si="33"/>
        <v>5695.3847784335312</v>
      </c>
      <c r="M91" s="132">
        <f t="shared" si="33"/>
        <v>5264.2259319113437</v>
      </c>
      <c r="N91" s="22">
        <f t="shared" si="33"/>
        <v>76.215174153157534</v>
      </c>
      <c r="O91" s="22">
        <f>O139+O140+O134</f>
        <v>0</v>
      </c>
      <c r="P91" s="22">
        <f t="shared" si="33"/>
        <v>0</v>
      </c>
      <c r="Q91" s="22">
        <f t="shared" si="33"/>
        <v>0</v>
      </c>
      <c r="R91" s="22">
        <f t="shared" si="33"/>
        <v>0</v>
      </c>
      <c r="S91" s="22">
        <f t="shared" si="33"/>
        <v>0</v>
      </c>
      <c r="T91" s="22">
        <f t="shared" si="33"/>
        <v>0</v>
      </c>
      <c r="U91" s="22">
        <f>U139+U140+U134</f>
        <v>0</v>
      </c>
      <c r="V91" s="22">
        <f t="shared" si="33"/>
        <v>0</v>
      </c>
      <c r="W91" s="22">
        <f t="shared" si="33"/>
        <v>0</v>
      </c>
      <c r="X91" s="22">
        <f t="shared" si="33"/>
        <v>0</v>
      </c>
      <c r="Y91" s="22">
        <f t="shared" si="33"/>
        <v>0</v>
      </c>
      <c r="Z91" s="22">
        <f t="shared" si="33"/>
        <v>0</v>
      </c>
      <c r="AA91" s="22">
        <f>AA139+AA140+AA134</f>
        <v>0</v>
      </c>
      <c r="AB91" s="22">
        <f t="shared" si="33"/>
        <v>0</v>
      </c>
      <c r="AC91" s="22">
        <f t="shared" si="33"/>
        <v>0</v>
      </c>
      <c r="AD91" s="22">
        <f t="shared" si="33"/>
        <v>0</v>
      </c>
      <c r="AE91" s="22">
        <f t="shared" si="33"/>
        <v>0</v>
      </c>
      <c r="AF91" s="22">
        <f t="shared" si="33"/>
        <v>0</v>
      </c>
      <c r="AG91" s="22">
        <f>AG139+AG140+AG134</f>
        <v>0</v>
      </c>
      <c r="AH91" s="22">
        <f t="shared" si="33"/>
        <v>0</v>
      </c>
      <c r="AI91" s="22">
        <f t="shared" si="33"/>
        <v>0</v>
      </c>
      <c r="AJ91" s="22">
        <f t="shared" si="33"/>
        <v>0</v>
      </c>
      <c r="AK91" s="22">
        <f t="shared" si="33"/>
        <v>0</v>
      </c>
      <c r="AL91" s="22">
        <f t="shared" si="33"/>
        <v>0</v>
      </c>
      <c r="AM91" s="22">
        <f>AM139+AM140+AM134</f>
        <v>0</v>
      </c>
      <c r="AN91" s="22">
        <f t="shared" si="33"/>
        <v>0</v>
      </c>
      <c r="AO91" s="22">
        <f t="shared" si="33"/>
        <v>0</v>
      </c>
      <c r="AP91" s="22">
        <f t="shared" si="33"/>
        <v>0</v>
      </c>
      <c r="AQ91" s="22">
        <f t="shared" si="33"/>
        <v>0</v>
      </c>
      <c r="AR91" s="22">
        <f t="shared" si="33"/>
        <v>0</v>
      </c>
      <c r="AS91" s="22">
        <f t="shared" si="33"/>
        <v>0</v>
      </c>
      <c r="AT91" s="22">
        <f t="shared" si="33"/>
        <v>0</v>
      </c>
      <c r="AU91" s="22">
        <f t="shared" si="33"/>
        <v>0</v>
      </c>
      <c r="AV91" s="22">
        <f t="shared" si="33"/>
        <v>0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M92" s="128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C93" s="242"/>
      <c r="D93" s="242"/>
      <c r="E93" s="242"/>
      <c r="F93" s="242"/>
      <c r="G93" s="242"/>
      <c r="H93" s="242"/>
      <c r="I93" s="240">
        <f t="shared" ref="I93:AV93" si="34">I91*1000/$I17/52.14</f>
        <v>1744.4547432638185</v>
      </c>
      <c r="J93" s="240">
        <f t="shared" si="34"/>
        <v>1654.8822177835752</v>
      </c>
      <c r="K93" s="240">
        <f t="shared" si="34"/>
        <v>1546.0762584932565</v>
      </c>
      <c r="L93" s="240">
        <f t="shared" si="34"/>
        <v>1437.2702992029383</v>
      </c>
      <c r="M93" s="240">
        <f t="shared" si="34"/>
        <v>1328.4643399126198</v>
      </c>
      <c r="N93" s="243">
        <f t="shared" si="34"/>
        <v>19.233433810075489</v>
      </c>
      <c r="O93" s="240">
        <f t="shared" si="34"/>
        <v>0</v>
      </c>
      <c r="P93" s="240">
        <f t="shared" si="34"/>
        <v>0</v>
      </c>
      <c r="Q93" s="240">
        <f t="shared" si="34"/>
        <v>0</v>
      </c>
      <c r="R93" s="240">
        <f t="shared" si="34"/>
        <v>0</v>
      </c>
      <c r="S93" s="240">
        <f t="shared" si="34"/>
        <v>0</v>
      </c>
      <c r="T93" s="240">
        <f t="shared" si="34"/>
        <v>0</v>
      </c>
      <c r="U93" s="240">
        <f t="shared" si="34"/>
        <v>0</v>
      </c>
      <c r="V93" s="240">
        <f t="shared" si="34"/>
        <v>0</v>
      </c>
      <c r="W93" s="240">
        <f t="shared" si="34"/>
        <v>0</v>
      </c>
      <c r="X93" s="240">
        <f t="shared" si="34"/>
        <v>0</v>
      </c>
      <c r="Y93" s="240">
        <f t="shared" si="34"/>
        <v>0</v>
      </c>
      <c r="Z93" s="240">
        <f t="shared" si="34"/>
        <v>0</v>
      </c>
      <c r="AA93" s="240">
        <f t="shared" si="34"/>
        <v>0</v>
      </c>
      <c r="AB93" s="240">
        <f t="shared" si="34"/>
        <v>0</v>
      </c>
      <c r="AC93" s="240">
        <f t="shared" si="34"/>
        <v>0</v>
      </c>
      <c r="AD93" s="240">
        <f t="shared" si="34"/>
        <v>0</v>
      </c>
      <c r="AE93" s="240">
        <f t="shared" si="34"/>
        <v>0</v>
      </c>
      <c r="AF93" s="240">
        <f t="shared" si="34"/>
        <v>0</v>
      </c>
      <c r="AG93" s="240">
        <f t="shared" si="34"/>
        <v>0</v>
      </c>
      <c r="AH93" s="240">
        <f t="shared" si="34"/>
        <v>0</v>
      </c>
      <c r="AI93" s="240">
        <f t="shared" si="34"/>
        <v>0</v>
      </c>
      <c r="AJ93" s="240">
        <f t="shared" si="34"/>
        <v>0</v>
      </c>
      <c r="AK93" s="240">
        <f t="shared" si="34"/>
        <v>0</v>
      </c>
      <c r="AL93" s="240">
        <f t="shared" si="34"/>
        <v>0</v>
      </c>
      <c r="AM93" s="240">
        <f t="shared" si="34"/>
        <v>0</v>
      </c>
      <c r="AN93" s="240">
        <f t="shared" si="34"/>
        <v>0</v>
      </c>
      <c r="AO93" s="240">
        <f t="shared" si="34"/>
        <v>0</v>
      </c>
      <c r="AP93" s="240">
        <f t="shared" si="34"/>
        <v>0</v>
      </c>
      <c r="AQ93" s="240">
        <f t="shared" si="34"/>
        <v>0</v>
      </c>
      <c r="AR93" s="240">
        <f t="shared" si="34"/>
        <v>0</v>
      </c>
      <c r="AS93" s="240">
        <f t="shared" si="34"/>
        <v>0</v>
      </c>
      <c r="AT93" s="240">
        <f t="shared" si="34"/>
        <v>0</v>
      </c>
      <c r="AU93" s="240">
        <f t="shared" si="34"/>
        <v>0</v>
      </c>
      <c r="AV93" s="240">
        <f t="shared" si="34"/>
        <v>0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M94" s="128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NPV(C66,I91:M91)</f>
        <v>25271.42645506778</v>
      </c>
      <c r="M95" s="128"/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M96" s="128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6167.5920184178094</v>
      </c>
      <c r="M97" s="128"/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1556.4351085180106</v>
      </c>
      <c r="M98" s="128"/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M99" s="128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35">I131+I132+I133+I137</f>
        <v>13020.720825660452</v>
      </c>
      <c r="J100" s="22">
        <f t="shared" si="35"/>
        <v>4992.7252509747223</v>
      </c>
      <c r="K100" s="22">
        <f t="shared" si="35"/>
        <v>6564.7391899928134</v>
      </c>
      <c r="L100" s="22">
        <f t="shared" si="35"/>
        <v>4937.7628329888039</v>
      </c>
      <c r="M100" s="132">
        <f t="shared" si="35"/>
        <v>4910.796374042252</v>
      </c>
      <c r="N100" s="22">
        <f t="shared" si="35"/>
        <v>3098.8400111143046</v>
      </c>
      <c r="O100" s="22">
        <f t="shared" si="35"/>
        <v>3099.3652060021905</v>
      </c>
      <c r="P100" s="22">
        <f t="shared" si="35"/>
        <v>3099.9009047878344</v>
      </c>
      <c r="Q100" s="22">
        <f t="shared" si="35"/>
        <v>3100.4473175491912</v>
      </c>
      <c r="R100" s="22">
        <f t="shared" si="35"/>
        <v>3101.0046585657751</v>
      </c>
      <c r="S100" s="22">
        <f t="shared" si="35"/>
        <v>3101.5731464026903</v>
      </c>
      <c r="T100" s="22">
        <f t="shared" si="35"/>
        <v>3102.1530039963441</v>
      </c>
      <c r="U100" s="22">
        <f t="shared" si="35"/>
        <v>3102.7444587418713</v>
      </c>
      <c r="V100" s="22">
        <f t="shared" si="35"/>
        <v>3103.3477425823085</v>
      </c>
      <c r="W100" s="22">
        <f t="shared" si="35"/>
        <v>3103.9630920995546</v>
      </c>
      <c r="X100" s="22">
        <f t="shared" si="35"/>
        <v>3104.590748607146</v>
      </c>
      <c r="Y100" s="22">
        <f t="shared" si="35"/>
        <v>3105.2309582448888</v>
      </c>
      <c r="Z100" s="22">
        <f t="shared" si="35"/>
        <v>3105.8839720753867</v>
      </c>
      <c r="AA100" s="22">
        <f t="shared" si="35"/>
        <v>3106.550046182494</v>
      </c>
      <c r="AB100" s="22">
        <f t="shared" si="35"/>
        <v>3107.229441771744</v>
      </c>
      <c r="AC100" s="22">
        <f t="shared" si="35"/>
        <v>3107.922425272779</v>
      </c>
      <c r="AD100" s="22">
        <f t="shared" si="35"/>
        <v>3108.6292684438345</v>
      </c>
      <c r="AE100" s="22">
        <f t="shared" si="35"/>
        <v>3109.3502484783112</v>
      </c>
      <c r="AF100" s="22">
        <f t="shared" si="35"/>
        <v>3110.0856481134774</v>
      </c>
      <c r="AG100" s="22">
        <f t="shared" si="35"/>
        <v>3110.8357557413469</v>
      </c>
      <c r="AH100" s="22">
        <f t="shared" si="35"/>
        <v>3111.6008655217738</v>
      </c>
      <c r="AI100" s="22">
        <f t="shared" si="35"/>
        <v>3112.3812774978096</v>
      </c>
      <c r="AJ100" s="22">
        <f t="shared" si="35"/>
        <v>3113.1772977133655</v>
      </c>
      <c r="AK100" s="22">
        <f t="shared" si="35"/>
        <v>3113.9892383332331</v>
      </c>
      <c r="AL100" s="22">
        <f t="shared" si="35"/>
        <v>3114.8174177654978</v>
      </c>
      <c r="AM100" s="22">
        <f t="shared" si="35"/>
        <v>3115.6621607864076</v>
      </c>
      <c r="AN100" s="22">
        <f t="shared" si="35"/>
        <v>3116.5237986677357</v>
      </c>
      <c r="AO100" s="22">
        <f t="shared" si="35"/>
        <v>3117.4026693066903</v>
      </c>
      <c r="AP100" s="22">
        <f t="shared" si="35"/>
        <v>3118.2991173584242</v>
      </c>
      <c r="AQ100" s="22">
        <f t="shared" si="35"/>
        <v>3119.2134943711926</v>
      </c>
      <c r="AR100" s="22">
        <f t="shared" si="35"/>
        <v>3120.1461589242167</v>
      </c>
      <c r="AS100" s="22">
        <f t="shared" si="35"/>
        <v>3121.097476768301</v>
      </c>
      <c r="AT100" s="22">
        <f t="shared" si="35"/>
        <v>3122.0678209692669</v>
      </c>
      <c r="AU100" s="22">
        <f t="shared" si="35"/>
        <v>3123.0575720542524</v>
      </c>
      <c r="AV100" s="22">
        <f t="shared" si="35"/>
        <v>3124.0671181609373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36">-I32</f>
        <v>-9677</v>
      </c>
      <c r="J101" s="22">
        <f t="shared" si="36"/>
        <v>-1698</v>
      </c>
      <c r="K101" s="22">
        <f t="shared" si="36"/>
        <v>-3319</v>
      </c>
      <c r="L101" s="22">
        <f t="shared" si="36"/>
        <v>-1741</v>
      </c>
      <c r="M101" s="132">
        <f t="shared" si="36"/>
        <v>-1763</v>
      </c>
      <c r="N101" s="22">
        <f t="shared" si="36"/>
        <v>0</v>
      </c>
      <c r="O101" s="22">
        <f t="shared" si="36"/>
        <v>0</v>
      </c>
      <c r="P101" s="22">
        <f t="shared" si="36"/>
        <v>0</v>
      </c>
      <c r="Q101" s="22">
        <f t="shared" si="36"/>
        <v>0</v>
      </c>
      <c r="R101" s="22">
        <f t="shared" si="36"/>
        <v>0</v>
      </c>
      <c r="S101" s="22">
        <f t="shared" si="36"/>
        <v>0</v>
      </c>
      <c r="T101" s="22">
        <f t="shared" si="36"/>
        <v>0</v>
      </c>
      <c r="U101" s="22">
        <f t="shared" si="36"/>
        <v>0</v>
      </c>
      <c r="V101" s="22">
        <f t="shared" si="36"/>
        <v>0</v>
      </c>
      <c r="W101" s="22">
        <f t="shared" si="36"/>
        <v>0</v>
      </c>
      <c r="X101" s="22">
        <f t="shared" si="36"/>
        <v>0</v>
      </c>
      <c r="Y101" s="22">
        <f t="shared" si="36"/>
        <v>0</v>
      </c>
      <c r="Z101" s="22">
        <f t="shared" si="36"/>
        <v>0</v>
      </c>
      <c r="AA101" s="22">
        <f t="shared" si="36"/>
        <v>0</v>
      </c>
      <c r="AB101" s="22">
        <f t="shared" si="36"/>
        <v>0</v>
      </c>
      <c r="AC101" s="22">
        <f t="shared" si="36"/>
        <v>0</v>
      </c>
      <c r="AD101" s="22">
        <f t="shared" si="36"/>
        <v>0</v>
      </c>
      <c r="AE101" s="22">
        <f t="shared" si="36"/>
        <v>0</v>
      </c>
      <c r="AF101" s="22">
        <f t="shared" si="36"/>
        <v>0</v>
      </c>
      <c r="AG101" s="22">
        <f t="shared" si="36"/>
        <v>0</v>
      </c>
      <c r="AH101" s="22">
        <f t="shared" si="36"/>
        <v>0</v>
      </c>
      <c r="AI101" s="22">
        <f t="shared" si="36"/>
        <v>0</v>
      </c>
      <c r="AJ101" s="22">
        <f t="shared" si="36"/>
        <v>0</v>
      </c>
      <c r="AK101" s="22">
        <f t="shared" si="36"/>
        <v>0</v>
      </c>
      <c r="AL101" s="22">
        <f t="shared" si="36"/>
        <v>0</v>
      </c>
      <c r="AM101" s="22">
        <f t="shared" si="36"/>
        <v>0</v>
      </c>
      <c r="AN101" s="22">
        <f t="shared" si="36"/>
        <v>0</v>
      </c>
      <c r="AO101" s="22">
        <f t="shared" si="36"/>
        <v>0</v>
      </c>
      <c r="AP101" s="22">
        <f t="shared" si="36"/>
        <v>0</v>
      </c>
      <c r="AQ101" s="22">
        <f t="shared" si="36"/>
        <v>0</v>
      </c>
      <c r="AR101" s="22">
        <f t="shared" si="36"/>
        <v>0</v>
      </c>
      <c r="AS101" s="22">
        <f t="shared" si="36"/>
        <v>0</v>
      </c>
      <c r="AT101" s="22">
        <f t="shared" si="36"/>
        <v>0</v>
      </c>
      <c r="AU101" s="22">
        <f t="shared" si="36"/>
        <v>0</v>
      </c>
      <c r="AV101" s="22">
        <f t="shared" si="36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3343.7208256604517</v>
      </c>
      <c r="J102" s="22">
        <f t="shared" ref="J102:AV102" si="37">J100+J101</f>
        <v>3294.7252509747223</v>
      </c>
      <c r="K102" s="22">
        <f t="shared" si="37"/>
        <v>3245.7391899928134</v>
      </c>
      <c r="L102" s="22">
        <f t="shared" si="37"/>
        <v>3196.7628329888039</v>
      </c>
      <c r="M102" s="132">
        <f t="shared" si="37"/>
        <v>3147.796374042252</v>
      </c>
      <c r="N102" s="22">
        <f t="shared" si="37"/>
        <v>3098.8400111143046</v>
      </c>
      <c r="O102" s="22">
        <f t="shared" si="37"/>
        <v>3099.3652060021905</v>
      </c>
      <c r="P102" s="22">
        <f t="shared" si="37"/>
        <v>3099.9009047878344</v>
      </c>
      <c r="Q102" s="22">
        <f t="shared" si="37"/>
        <v>3100.4473175491912</v>
      </c>
      <c r="R102" s="22">
        <f t="shared" si="37"/>
        <v>3101.0046585657751</v>
      </c>
      <c r="S102" s="22">
        <f t="shared" si="37"/>
        <v>3101.5731464026903</v>
      </c>
      <c r="T102" s="22">
        <f t="shared" si="37"/>
        <v>3102.1530039963441</v>
      </c>
      <c r="U102" s="22">
        <f t="shared" si="37"/>
        <v>3102.7444587418713</v>
      </c>
      <c r="V102" s="22">
        <f t="shared" si="37"/>
        <v>3103.3477425823085</v>
      </c>
      <c r="W102" s="22">
        <f t="shared" si="37"/>
        <v>3103.9630920995546</v>
      </c>
      <c r="X102" s="22">
        <f t="shared" si="37"/>
        <v>3104.590748607146</v>
      </c>
      <c r="Y102" s="22">
        <f t="shared" si="37"/>
        <v>3105.2309582448888</v>
      </c>
      <c r="Z102" s="22">
        <f t="shared" si="37"/>
        <v>3105.8839720753867</v>
      </c>
      <c r="AA102" s="22">
        <f t="shared" si="37"/>
        <v>3106.550046182494</v>
      </c>
      <c r="AB102" s="22">
        <f t="shared" si="37"/>
        <v>3107.229441771744</v>
      </c>
      <c r="AC102" s="22">
        <f t="shared" si="37"/>
        <v>3107.922425272779</v>
      </c>
      <c r="AD102" s="22">
        <f t="shared" si="37"/>
        <v>3108.6292684438345</v>
      </c>
      <c r="AE102" s="22">
        <f t="shared" si="37"/>
        <v>3109.3502484783112</v>
      </c>
      <c r="AF102" s="22">
        <f t="shared" si="37"/>
        <v>3110.0856481134774</v>
      </c>
      <c r="AG102" s="22">
        <f t="shared" si="37"/>
        <v>3110.8357557413469</v>
      </c>
      <c r="AH102" s="22">
        <f t="shared" si="37"/>
        <v>3111.6008655217738</v>
      </c>
      <c r="AI102" s="22">
        <f t="shared" si="37"/>
        <v>3112.3812774978096</v>
      </c>
      <c r="AJ102" s="22">
        <f t="shared" si="37"/>
        <v>3113.1772977133655</v>
      </c>
      <c r="AK102" s="22">
        <f t="shared" si="37"/>
        <v>3113.9892383332331</v>
      </c>
      <c r="AL102" s="22">
        <f t="shared" si="37"/>
        <v>3114.8174177654978</v>
      </c>
      <c r="AM102" s="22">
        <f t="shared" si="37"/>
        <v>3115.6621607864076</v>
      </c>
      <c r="AN102" s="22">
        <f t="shared" si="37"/>
        <v>3116.5237986677357</v>
      </c>
      <c r="AO102" s="22">
        <f t="shared" si="37"/>
        <v>3117.4026693066903</v>
      </c>
      <c r="AP102" s="22">
        <f t="shared" si="37"/>
        <v>3118.2991173584242</v>
      </c>
      <c r="AQ102" s="22">
        <f t="shared" si="37"/>
        <v>3119.2134943711926</v>
      </c>
      <c r="AR102" s="22">
        <f t="shared" si="37"/>
        <v>3120.1461589242167</v>
      </c>
      <c r="AS102" s="22">
        <f t="shared" si="37"/>
        <v>3121.097476768301</v>
      </c>
      <c r="AT102" s="22">
        <f t="shared" si="37"/>
        <v>3122.0678209692669</v>
      </c>
      <c r="AU102" s="22">
        <f t="shared" si="37"/>
        <v>3123.0575720542524</v>
      </c>
      <c r="AV102" s="22">
        <f t="shared" si="37"/>
        <v>3124.0671181609373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13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M104" s="128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38">I102*1000/$I17/52.14</f>
        <v>843.81140493722671</v>
      </c>
      <c r="J105" s="23">
        <f t="shared" si="38"/>
        <v>831.44702798506103</v>
      </c>
      <c r="K105" s="23">
        <f t="shared" si="38"/>
        <v>819.08505188278855</v>
      </c>
      <c r="L105" s="23">
        <f t="shared" si="38"/>
        <v>806.72552464740772</v>
      </c>
      <c r="M105" s="23">
        <f t="shared" si="38"/>
        <v>794.36849525625644</v>
      </c>
      <c r="N105" s="123">
        <f t="shared" si="38"/>
        <v>782.01401366621849</v>
      </c>
      <c r="O105" s="23">
        <f t="shared" si="38"/>
        <v>782.14655028016432</v>
      </c>
      <c r="P105" s="23">
        <f t="shared" si="38"/>
        <v>782.28173762638903</v>
      </c>
      <c r="Q105" s="23">
        <f t="shared" si="38"/>
        <v>782.41962871953842</v>
      </c>
      <c r="R105" s="23">
        <f t="shared" si="38"/>
        <v>782.5602776345504</v>
      </c>
      <c r="S105" s="23">
        <f t="shared" si="38"/>
        <v>782.70373952786292</v>
      </c>
      <c r="T105" s="23">
        <f t="shared" si="38"/>
        <v>782.85007065904153</v>
      </c>
      <c r="U105" s="23">
        <f t="shared" si="38"/>
        <v>782.99932841284374</v>
      </c>
      <c r="V105" s="23">
        <f t="shared" si="38"/>
        <v>783.15157132172203</v>
      </c>
      <c r="W105" s="23">
        <f t="shared" si="38"/>
        <v>783.30685908877786</v>
      </c>
      <c r="X105" s="23">
        <f t="shared" si="38"/>
        <v>783.46525261117483</v>
      </c>
      <c r="Y105" s="23">
        <f t="shared" si="38"/>
        <v>783.62681400401971</v>
      </c>
      <c r="Z105" s="23">
        <f t="shared" si="38"/>
        <v>783.79160662472157</v>
      </c>
      <c r="AA105" s="23">
        <f t="shared" si="38"/>
        <v>783.95969509783731</v>
      </c>
      <c r="AB105" s="23">
        <f t="shared" si="38"/>
        <v>784.1311453404154</v>
      </c>
      <c r="AC105" s="23">
        <f t="shared" si="38"/>
        <v>784.30602458784517</v>
      </c>
      <c r="AD105" s="23">
        <f t="shared" si="38"/>
        <v>784.48440142022355</v>
      </c>
      <c r="AE105" s="23">
        <f t="shared" si="38"/>
        <v>784.66634578924936</v>
      </c>
      <c r="AF105" s="23">
        <f t="shared" si="38"/>
        <v>784.85192904565577</v>
      </c>
      <c r="AG105" s="23">
        <f t="shared" si="38"/>
        <v>785.04122396719026</v>
      </c>
      <c r="AH105" s="23">
        <f t="shared" si="38"/>
        <v>785.23430478715545</v>
      </c>
      <c r="AI105" s="23">
        <f t="shared" si="38"/>
        <v>785.43124722352002</v>
      </c>
      <c r="AJ105" s="23">
        <f t="shared" si="38"/>
        <v>785.63212850861169</v>
      </c>
      <c r="AK105" s="23">
        <f t="shared" si="38"/>
        <v>785.83702741940556</v>
      </c>
      <c r="AL105" s="23">
        <f t="shared" si="38"/>
        <v>786.04602430841499</v>
      </c>
      <c r="AM105" s="23">
        <f t="shared" si="38"/>
        <v>786.25920113520465</v>
      </c>
      <c r="AN105" s="23">
        <f t="shared" si="38"/>
        <v>786.47664149853017</v>
      </c>
      <c r="AO105" s="23">
        <f t="shared" si="38"/>
        <v>786.69843066912222</v>
      </c>
      <c r="AP105" s="23">
        <f t="shared" si="38"/>
        <v>786.924655623126</v>
      </c>
      <c r="AQ105" s="23">
        <f t="shared" si="38"/>
        <v>787.15540507620995</v>
      </c>
      <c r="AR105" s="23">
        <f t="shared" si="38"/>
        <v>787.39076951835557</v>
      </c>
      <c r="AS105" s="23">
        <f t="shared" si="38"/>
        <v>787.63084124934403</v>
      </c>
      <c r="AT105" s="23">
        <f t="shared" si="38"/>
        <v>787.87571441495231</v>
      </c>
      <c r="AU105" s="23">
        <f t="shared" si="38"/>
        <v>788.1254850438728</v>
      </c>
      <c r="AV105" s="23">
        <f t="shared" si="38"/>
        <v>788.38025108537181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M106" s="128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NPV(C66,I102:M102)</f>
        <v>13326.50529736691</v>
      </c>
      <c r="M107" s="128"/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M108" s="128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3252.3865580591491</v>
      </c>
      <c r="M109" s="128"/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820.76256184239526</v>
      </c>
      <c r="M110" s="128"/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1" spans="1:64" x14ac:dyDescent="0.35">
      <c r="A111" s="83"/>
      <c r="B111" s="84"/>
      <c r="C111" s="85"/>
      <c r="D111" s="83"/>
      <c r="E111" s="83"/>
      <c r="F111" s="83"/>
      <c r="G111" s="83"/>
      <c r="H111" s="83"/>
      <c r="I111" s="83"/>
      <c r="J111" s="83"/>
      <c r="K111" s="83"/>
      <c r="L111" s="83"/>
      <c r="M111" s="131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2" spans="1:64" x14ac:dyDescent="0.35">
      <c r="M112" s="128"/>
    </row>
    <row r="113" spans="1:51" x14ac:dyDescent="0.35">
      <c r="A113" s="90" t="s">
        <v>0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13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s="90" t="s">
        <v>131</v>
      </c>
      <c r="B114" s="91"/>
      <c r="C114" s="92"/>
      <c r="D114" s="93"/>
      <c r="E114" s="93"/>
      <c r="F114" s="93"/>
      <c r="G114" s="93"/>
      <c r="H114" s="93"/>
      <c r="I114" s="93"/>
      <c r="J114" s="93"/>
      <c r="K114" s="93"/>
      <c r="L114" s="93"/>
      <c r="M114" s="13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51" x14ac:dyDescent="0.35">
      <c r="A115" t="s">
        <v>1</v>
      </c>
      <c r="B115" s="83"/>
      <c r="C115" s="83"/>
      <c r="D115" s="94"/>
      <c r="E115" s="83"/>
      <c r="F115" s="83"/>
      <c r="G115" s="83"/>
      <c r="H115" s="95" t="s">
        <v>63</v>
      </c>
      <c r="I115" s="95" t="s">
        <v>63</v>
      </c>
      <c r="J115" s="95" t="s">
        <v>63</v>
      </c>
      <c r="K115" s="95" t="s">
        <v>63</v>
      </c>
      <c r="L115" s="95" t="s">
        <v>63</v>
      </c>
      <c r="M115" s="134" t="s">
        <v>63</v>
      </c>
      <c r="N115" s="95" t="s">
        <v>63</v>
      </c>
      <c r="O115" s="95" t="s">
        <v>63</v>
      </c>
      <c r="P115" s="95" t="s">
        <v>63</v>
      </c>
      <c r="Q115" s="95" t="s">
        <v>63</v>
      </c>
      <c r="R115" s="95" t="s">
        <v>63</v>
      </c>
      <c r="S115" s="95" t="s">
        <v>63</v>
      </c>
      <c r="T115" s="95" t="s">
        <v>63</v>
      </c>
      <c r="U115" s="95" t="s">
        <v>63</v>
      </c>
      <c r="V115" s="95" t="s">
        <v>63</v>
      </c>
      <c r="W115" s="95" t="s">
        <v>63</v>
      </c>
      <c r="X115" s="95" t="s">
        <v>63</v>
      </c>
      <c r="Y115" s="95" t="s">
        <v>63</v>
      </c>
      <c r="Z115" s="95" t="s">
        <v>63</v>
      </c>
      <c r="AA115" s="95" t="s">
        <v>63</v>
      </c>
      <c r="AB115" s="95" t="s">
        <v>63</v>
      </c>
      <c r="AC115" s="95" t="s">
        <v>63</v>
      </c>
      <c r="AD115" s="95" t="s">
        <v>63</v>
      </c>
      <c r="AE115" s="95" t="s">
        <v>63</v>
      </c>
      <c r="AF115" s="95" t="s">
        <v>63</v>
      </c>
      <c r="AG115" s="95" t="s">
        <v>63</v>
      </c>
      <c r="AH115" s="95" t="s">
        <v>63</v>
      </c>
      <c r="AI115" s="95" t="s">
        <v>63</v>
      </c>
      <c r="AJ115" s="95" t="s">
        <v>63</v>
      </c>
      <c r="AK115" s="95" t="s">
        <v>63</v>
      </c>
      <c r="AL115" s="95" t="s">
        <v>63</v>
      </c>
      <c r="AM115" s="95" t="s">
        <v>63</v>
      </c>
      <c r="AN115" s="95" t="s">
        <v>63</v>
      </c>
      <c r="AO115" s="95" t="s">
        <v>63</v>
      </c>
      <c r="AP115" s="95" t="s">
        <v>63</v>
      </c>
      <c r="AQ115" s="95" t="s">
        <v>63</v>
      </c>
      <c r="AR115" s="95" t="s">
        <v>63</v>
      </c>
      <c r="AS115" s="95" t="s">
        <v>63</v>
      </c>
      <c r="AT115" s="95" t="s">
        <v>63</v>
      </c>
      <c r="AU115" s="95" t="s">
        <v>63</v>
      </c>
      <c r="AV115" s="95" t="s">
        <v>63</v>
      </c>
    </row>
    <row r="116" spans="1:51" x14ac:dyDescent="0.35">
      <c r="B116" s="96" t="s">
        <v>64</v>
      </c>
      <c r="C116" s="97"/>
      <c r="D116" s="98">
        <v>2018</v>
      </c>
      <c r="E116" s="98">
        <v>2019</v>
      </c>
      <c r="F116" s="98">
        <v>2020</v>
      </c>
      <c r="G116" s="98">
        <v>2021</v>
      </c>
      <c r="H116" s="98">
        <f>G116+1</f>
        <v>2022</v>
      </c>
      <c r="I116" s="98">
        <f t="shared" ref="I116:AV116" si="39">H116+1</f>
        <v>2023</v>
      </c>
      <c r="J116" s="98">
        <f t="shared" si="39"/>
        <v>2024</v>
      </c>
      <c r="K116" s="98">
        <f t="shared" si="39"/>
        <v>2025</v>
      </c>
      <c r="L116" s="98">
        <f t="shared" si="39"/>
        <v>2026</v>
      </c>
      <c r="M116" s="98">
        <f t="shared" si="39"/>
        <v>2027</v>
      </c>
      <c r="N116" s="98">
        <f t="shared" si="39"/>
        <v>2028</v>
      </c>
      <c r="O116" s="98">
        <f t="shared" si="39"/>
        <v>2029</v>
      </c>
      <c r="P116" s="98">
        <f t="shared" si="39"/>
        <v>2030</v>
      </c>
      <c r="Q116" s="98">
        <f t="shared" si="39"/>
        <v>2031</v>
      </c>
      <c r="R116" s="98">
        <f t="shared" si="39"/>
        <v>2032</v>
      </c>
      <c r="S116" s="98">
        <f t="shared" si="39"/>
        <v>2033</v>
      </c>
      <c r="T116" s="98">
        <f t="shared" si="39"/>
        <v>2034</v>
      </c>
      <c r="U116" s="98">
        <f t="shared" si="39"/>
        <v>2035</v>
      </c>
      <c r="V116" s="98">
        <f t="shared" si="39"/>
        <v>2036</v>
      </c>
      <c r="W116" s="98">
        <f t="shared" si="39"/>
        <v>2037</v>
      </c>
      <c r="X116" s="98">
        <f t="shared" si="39"/>
        <v>2038</v>
      </c>
      <c r="Y116" s="98">
        <f t="shared" si="39"/>
        <v>2039</v>
      </c>
      <c r="Z116" s="98">
        <f t="shared" si="39"/>
        <v>2040</v>
      </c>
      <c r="AA116" s="98">
        <f t="shared" si="39"/>
        <v>2041</v>
      </c>
      <c r="AB116" s="98">
        <f t="shared" si="39"/>
        <v>2042</v>
      </c>
      <c r="AC116" s="98">
        <f t="shared" si="39"/>
        <v>2043</v>
      </c>
      <c r="AD116" s="98">
        <f t="shared" si="39"/>
        <v>2044</v>
      </c>
      <c r="AE116" s="98">
        <f t="shared" si="39"/>
        <v>2045</v>
      </c>
      <c r="AF116" s="98">
        <f t="shared" si="39"/>
        <v>2046</v>
      </c>
      <c r="AG116" s="98">
        <f t="shared" si="39"/>
        <v>2047</v>
      </c>
      <c r="AH116" s="98">
        <f t="shared" si="39"/>
        <v>2048</v>
      </c>
      <c r="AI116" s="98">
        <f t="shared" si="39"/>
        <v>2049</v>
      </c>
      <c r="AJ116" s="98">
        <f t="shared" si="39"/>
        <v>2050</v>
      </c>
      <c r="AK116" s="98">
        <f t="shared" si="39"/>
        <v>2051</v>
      </c>
      <c r="AL116" s="98">
        <f t="shared" si="39"/>
        <v>2052</v>
      </c>
      <c r="AM116" s="98">
        <f t="shared" si="39"/>
        <v>2053</v>
      </c>
      <c r="AN116" s="98">
        <f t="shared" si="39"/>
        <v>2054</v>
      </c>
      <c r="AO116" s="98">
        <f t="shared" si="39"/>
        <v>2055</v>
      </c>
      <c r="AP116" s="98">
        <f t="shared" si="39"/>
        <v>2056</v>
      </c>
      <c r="AQ116" s="98">
        <f t="shared" si="39"/>
        <v>2057</v>
      </c>
      <c r="AR116" s="98">
        <f t="shared" si="39"/>
        <v>2058</v>
      </c>
      <c r="AS116" s="98">
        <f t="shared" si="39"/>
        <v>2059</v>
      </c>
      <c r="AT116" s="98">
        <f t="shared" si="39"/>
        <v>2060</v>
      </c>
      <c r="AU116" s="98">
        <f t="shared" si="39"/>
        <v>2061</v>
      </c>
      <c r="AV116" s="98">
        <f t="shared" si="39"/>
        <v>2062</v>
      </c>
      <c r="AW116" s="97"/>
    </row>
    <row r="117" spans="1:51" x14ac:dyDescent="0.35">
      <c r="B117" t="s">
        <v>65</v>
      </c>
      <c r="C117" s="99"/>
      <c r="D117" s="22"/>
      <c r="E117" s="22"/>
      <c r="F117" s="206"/>
      <c r="G117" s="206"/>
      <c r="H117" s="206">
        <f t="shared" ref="H117:AV117" si="40">+$I$160</f>
        <v>23784.25955617999</v>
      </c>
      <c r="I117" s="206">
        <f t="shared" si="40"/>
        <v>23784.25955617999</v>
      </c>
      <c r="J117" s="206">
        <f t="shared" si="40"/>
        <v>23784.25955617999</v>
      </c>
      <c r="K117" s="206">
        <f t="shared" si="40"/>
        <v>23784.25955617999</v>
      </c>
      <c r="L117" s="206">
        <f t="shared" si="40"/>
        <v>23784.25955617999</v>
      </c>
      <c r="M117" s="207">
        <f t="shared" si="40"/>
        <v>23784.25955617999</v>
      </c>
      <c r="N117" s="206">
        <f t="shared" si="40"/>
        <v>23784.25955617999</v>
      </c>
      <c r="O117" s="206">
        <f t="shared" si="40"/>
        <v>23784.25955617999</v>
      </c>
      <c r="P117" s="206">
        <f t="shared" si="40"/>
        <v>23784.25955617999</v>
      </c>
      <c r="Q117" s="206">
        <f t="shared" si="40"/>
        <v>23784.25955617999</v>
      </c>
      <c r="R117" s="206">
        <f t="shared" si="40"/>
        <v>23784.25955617999</v>
      </c>
      <c r="S117" s="206">
        <f t="shared" si="40"/>
        <v>23784.25955617999</v>
      </c>
      <c r="T117" s="206">
        <f t="shared" si="40"/>
        <v>23784.25955617999</v>
      </c>
      <c r="U117" s="206">
        <f t="shared" si="40"/>
        <v>23784.25955617999</v>
      </c>
      <c r="V117" s="206">
        <f t="shared" si="40"/>
        <v>23784.25955617999</v>
      </c>
      <c r="W117" s="206">
        <f t="shared" si="40"/>
        <v>23784.25955617999</v>
      </c>
      <c r="X117" s="206">
        <f t="shared" si="40"/>
        <v>23784.25955617999</v>
      </c>
      <c r="Y117" s="206">
        <f t="shared" si="40"/>
        <v>23784.25955617999</v>
      </c>
      <c r="Z117" s="206">
        <f t="shared" si="40"/>
        <v>23784.25955617999</v>
      </c>
      <c r="AA117" s="206">
        <f t="shared" si="40"/>
        <v>23784.25955617999</v>
      </c>
      <c r="AB117" s="206">
        <f t="shared" si="40"/>
        <v>23784.25955617999</v>
      </c>
      <c r="AC117" s="206">
        <f t="shared" si="40"/>
        <v>23784.25955617999</v>
      </c>
      <c r="AD117" s="206">
        <f t="shared" si="40"/>
        <v>23784.25955617999</v>
      </c>
      <c r="AE117" s="206">
        <f t="shared" si="40"/>
        <v>23784.25955617999</v>
      </c>
      <c r="AF117" s="206">
        <f t="shared" si="40"/>
        <v>23784.25955617999</v>
      </c>
      <c r="AG117" s="206">
        <f t="shared" si="40"/>
        <v>23784.25955617999</v>
      </c>
      <c r="AH117" s="206">
        <f t="shared" si="40"/>
        <v>23784.25955617999</v>
      </c>
      <c r="AI117" s="206">
        <f t="shared" si="40"/>
        <v>23784.25955617999</v>
      </c>
      <c r="AJ117" s="206">
        <f t="shared" si="40"/>
        <v>23784.25955617999</v>
      </c>
      <c r="AK117" s="206">
        <f t="shared" si="40"/>
        <v>23784.25955617999</v>
      </c>
      <c r="AL117" s="206">
        <f t="shared" si="40"/>
        <v>23784.25955617999</v>
      </c>
      <c r="AM117" s="206">
        <f t="shared" si="40"/>
        <v>23784.25955617999</v>
      </c>
      <c r="AN117" s="206">
        <f t="shared" si="40"/>
        <v>23784.25955617999</v>
      </c>
      <c r="AO117" s="206">
        <f t="shared" si="40"/>
        <v>23784.25955617999</v>
      </c>
      <c r="AP117" s="206">
        <f t="shared" si="40"/>
        <v>23784.25955617999</v>
      </c>
      <c r="AQ117" s="206">
        <f t="shared" si="40"/>
        <v>23784.25955617999</v>
      </c>
      <c r="AR117" s="206">
        <f t="shared" si="40"/>
        <v>23784.25955617999</v>
      </c>
      <c r="AS117" s="206">
        <f t="shared" si="40"/>
        <v>23784.25955617999</v>
      </c>
      <c r="AT117" s="206">
        <f t="shared" si="40"/>
        <v>23784.25955617999</v>
      </c>
      <c r="AU117" s="206">
        <f t="shared" si="40"/>
        <v>23784.25955617999</v>
      </c>
      <c r="AV117" s="206">
        <f t="shared" si="40"/>
        <v>23784.25955617999</v>
      </c>
      <c r="AW117" s="205"/>
      <c r="AX117" s="86"/>
      <c r="AY117" s="86"/>
    </row>
    <row r="118" spans="1:51" x14ac:dyDescent="0.35">
      <c r="B118" t="s">
        <v>66</v>
      </c>
      <c r="C118" s="99"/>
      <c r="D118" s="100"/>
      <c r="E118" s="100"/>
      <c r="F118" s="203"/>
      <c r="G118" s="203">
        <v>0</v>
      </c>
      <c r="H118" s="203">
        <f>-H176</f>
        <v>0</v>
      </c>
      <c r="I118" s="203">
        <f t="shared" ref="I118:AV118" si="41">-I176</f>
        <v>-4756.8519112359982</v>
      </c>
      <c r="J118" s="203">
        <f t="shared" si="41"/>
        <v>-9513.7038224719963</v>
      </c>
      <c r="K118" s="203">
        <f t="shared" si="41"/>
        <v>-14270.555733707995</v>
      </c>
      <c r="L118" s="203">
        <f t="shared" si="41"/>
        <v>-19027.407644943993</v>
      </c>
      <c r="M118" s="204">
        <f t="shared" si="41"/>
        <v>-23784.25955617999</v>
      </c>
      <c r="N118" s="203">
        <f t="shared" si="41"/>
        <v>-23784.25955617999</v>
      </c>
      <c r="O118" s="203">
        <f t="shared" si="41"/>
        <v>-23784.25955617999</v>
      </c>
      <c r="P118" s="203">
        <f t="shared" si="41"/>
        <v>-23784.25955617999</v>
      </c>
      <c r="Q118" s="203">
        <f t="shared" si="41"/>
        <v>-23784.25955617999</v>
      </c>
      <c r="R118" s="203">
        <f t="shared" si="41"/>
        <v>-23784.25955617999</v>
      </c>
      <c r="S118" s="203">
        <f t="shared" si="41"/>
        <v>-23784.25955617999</v>
      </c>
      <c r="T118" s="203">
        <f t="shared" si="41"/>
        <v>-23784.25955617999</v>
      </c>
      <c r="U118" s="203">
        <f t="shared" si="41"/>
        <v>-23784.25955617999</v>
      </c>
      <c r="V118" s="203">
        <f t="shared" si="41"/>
        <v>-23784.25955617999</v>
      </c>
      <c r="W118" s="203">
        <f t="shared" si="41"/>
        <v>-23784.25955617999</v>
      </c>
      <c r="X118" s="203">
        <f t="shared" si="41"/>
        <v>-23784.25955617999</v>
      </c>
      <c r="Y118" s="203">
        <f t="shared" si="41"/>
        <v>-23784.25955617999</v>
      </c>
      <c r="Z118" s="203">
        <f t="shared" si="41"/>
        <v>-23784.25955617999</v>
      </c>
      <c r="AA118" s="203">
        <f t="shared" si="41"/>
        <v>-23784.25955617999</v>
      </c>
      <c r="AB118" s="203">
        <f t="shared" si="41"/>
        <v>-23784.25955617999</v>
      </c>
      <c r="AC118" s="203">
        <f t="shared" si="41"/>
        <v>-23784.25955617999</v>
      </c>
      <c r="AD118" s="203">
        <f t="shared" si="41"/>
        <v>-23784.25955617999</v>
      </c>
      <c r="AE118" s="203">
        <f t="shared" si="41"/>
        <v>-23784.25955617999</v>
      </c>
      <c r="AF118" s="203">
        <f t="shared" si="41"/>
        <v>-23784.25955617999</v>
      </c>
      <c r="AG118" s="203">
        <f t="shared" si="41"/>
        <v>-23784.25955617999</v>
      </c>
      <c r="AH118" s="203">
        <f t="shared" si="41"/>
        <v>-23784.25955617999</v>
      </c>
      <c r="AI118" s="203">
        <f t="shared" si="41"/>
        <v>-23784.25955617999</v>
      </c>
      <c r="AJ118" s="203">
        <f t="shared" si="41"/>
        <v>-23784.25955617999</v>
      </c>
      <c r="AK118" s="203">
        <f t="shared" si="41"/>
        <v>-23784.25955617999</v>
      </c>
      <c r="AL118" s="203">
        <f t="shared" si="41"/>
        <v>-23784.25955617999</v>
      </c>
      <c r="AM118" s="203">
        <f t="shared" si="41"/>
        <v>-23784.25955617999</v>
      </c>
      <c r="AN118" s="203">
        <f t="shared" si="41"/>
        <v>-23784.25955617999</v>
      </c>
      <c r="AO118" s="203">
        <f t="shared" si="41"/>
        <v>-23784.25955617999</v>
      </c>
      <c r="AP118" s="203">
        <f t="shared" si="41"/>
        <v>-23784.25955617999</v>
      </c>
      <c r="AQ118" s="203">
        <f t="shared" si="41"/>
        <v>-23784.25955617999</v>
      </c>
      <c r="AR118" s="203">
        <f t="shared" si="41"/>
        <v>-23784.25955617999</v>
      </c>
      <c r="AS118" s="203">
        <f t="shared" si="41"/>
        <v>-23784.25955617999</v>
      </c>
      <c r="AT118" s="203">
        <f t="shared" si="41"/>
        <v>-23784.25955617999</v>
      </c>
      <c r="AU118" s="203">
        <f t="shared" si="41"/>
        <v>-23784.25955617999</v>
      </c>
      <c r="AV118" s="203">
        <f t="shared" si="41"/>
        <v>-23784.25955617999</v>
      </c>
      <c r="AW118" s="205"/>
      <c r="AX118" s="86"/>
      <c r="AY118" s="86"/>
    </row>
    <row r="119" spans="1:51" x14ac:dyDescent="0.35">
      <c r="B119" t="s">
        <v>67</v>
      </c>
      <c r="C119" s="99"/>
      <c r="D119" s="22">
        <f>+D117+D118</f>
        <v>0</v>
      </c>
      <c r="E119" s="22">
        <f>+E117+E118</f>
        <v>0</v>
      </c>
      <c r="F119" s="206">
        <f>+F117+F118</f>
        <v>0</v>
      </c>
      <c r="G119" s="206">
        <f>+G117+G118</f>
        <v>0</v>
      </c>
      <c r="H119" s="206">
        <f>+H117+H118</f>
        <v>23784.25955617999</v>
      </c>
      <c r="I119" s="206">
        <f t="shared" ref="I119:AV119" si="42">+I117+I118</f>
        <v>19027.407644943993</v>
      </c>
      <c r="J119" s="206">
        <f t="shared" si="42"/>
        <v>14270.555733707994</v>
      </c>
      <c r="K119" s="206">
        <f t="shared" si="42"/>
        <v>9513.7038224719945</v>
      </c>
      <c r="L119" s="206">
        <f t="shared" si="42"/>
        <v>4756.8519112359972</v>
      </c>
      <c r="M119" s="207">
        <f t="shared" si="42"/>
        <v>0</v>
      </c>
      <c r="N119" s="206">
        <f t="shared" si="42"/>
        <v>0</v>
      </c>
      <c r="O119" s="206">
        <f t="shared" si="42"/>
        <v>0</v>
      </c>
      <c r="P119" s="206">
        <f t="shared" si="42"/>
        <v>0</v>
      </c>
      <c r="Q119" s="206">
        <f t="shared" si="42"/>
        <v>0</v>
      </c>
      <c r="R119" s="206">
        <f t="shared" si="42"/>
        <v>0</v>
      </c>
      <c r="S119" s="206">
        <f t="shared" si="42"/>
        <v>0</v>
      </c>
      <c r="T119" s="206">
        <f t="shared" si="42"/>
        <v>0</v>
      </c>
      <c r="U119" s="206">
        <f t="shared" si="42"/>
        <v>0</v>
      </c>
      <c r="V119" s="206">
        <f t="shared" si="42"/>
        <v>0</v>
      </c>
      <c r="W119" s="206">
        <f t="shared" si="42"/>
        <v>0</v>
      </c>
      <c r="X119" s="206">
        <f t="shared" si="42"/>
        <v>0</v>
      </c>
      <c r="Y119" s="206">
        <f t="shared" si="42"/>
        <v>0</v>
      </c>
      <c r="Z119" s="206">
        <f t="shared" si="42"/>
        <v>0</v>
      </c>
      <c r="AA119" s="206">
        <f t="shared" si="42"/>
        <v>0</v>
      </c>
      <c r="AB119" s="206">
        <f t="shared" si="42"/>
        <v>0</v>
      </c>
      <c r="AC119" s="206">
        <f t="shared" si="42"/>
        <v>0</v>
      </c>
      <c r="AD119" s="206">
        <f t="shared" si="42"/>
        <v>0</v>
      </c>
      <c r="AE119" s="206">
        <f t="shared" si="42"/>
        <v>0</v>
      </c>
      <c r="AF119" s="206">
        <f t="shared" si="42"/>
        <v>0</v>
      </c>
      <c r="AG119" s="206">
        <f t="shared" si="42"/>
        <v>0</v>
      </c>
      <c r="AH119" s="206">
        <f t="shared" si="42"/>
        <v>0</v>
      </c>
      <c r="AI119" s="206">
        <f t="shared" si="42"/>
        <v>0</v>
      </c>
      <c r="AJ119" s="206">
        <f t="shared" si="42"/>
        <v>0</v>
      </c>
      <c r="AK119" s="206">
        <f t="shared" si="42"/>
        <v>0</v>
      </c>
      <c r="AL119" s="206">
        <f t="shared" si="42"/>
        <v>0</v>
      </c>
      <c r="AM119" s="206">
        <f t="shared" si="42"/>
        <v>0</v>
      </c>
      <c r="AN119" s="206">
        <f t="shared" si="42"/>
        <v>0</v>
      </c>
      <c r="AO119" s="206">
        <f t="shared" si="42"/>
        <v>0</v>
      </c>
      <c r="AP119" s="206">
        <f t="shared" si="42"/>
        <v>0</v>
      </c>
      <c r="AQ119" s="206">
        <f t="shared" si="42"/>
        <v>0</v>
      </c>
      <c r="AR119" s="206">
        <f t="shared" si="42"/>
        <v>0</v>
      </c>
      <c r="AS119" s="206">
        <f t="shared" si="42"/>
        <v>0</v>
      </c>
      <c r="AT119" s="206">
        <f t="shared" si="42"/>
        <v>0</v>
      </c>
      <c r="AU119" s="206">
        <f t="shared" si="42"/>
        <v>0</v>
      </c>
      <c r="AV119" s="206">
        <f t="shared" si="42"/>
        <v>0</v>
      </c>
      <c r="AW119" s="205"/>
      <c r="AX119" s="86"/>
      <c r="AY119" s="86"/>
    </row>
    <row r="120" spans="1:51" x14ac:dyDescent="0.35">
      <c r="C120" s="99"/>
      <c r="D120" s="22"/>
      <c r="E120" s="22"/>
      <c r="F120" s="86"/>
      <c r="G120" s="86"/>
      <c r="H120" s="86"/>
      <c r="I120" s="86"/>
      <c r="J120" s="86"/>
      <c r="K120" s="86"/>
      <c r="L120" s="86"/>
      <c r="M120" s="208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209"/>
      <c r="AX120" s="86"/>
      <c r="AY120" s="86"/>
    </row>
    <row r="121" spans="1:51" x14ac:dyDescent="0.35">
      <c r="B121" t="s">
        <v>68</v>
      </c>
      <c r="C121" s="99"/>
      <c r="D121" s="22"/>
      <c r="E121" s="22"/>
      <c r="F121" s="206"/>
      <c r="G121" s="206">
        <f>-G186</f>
        <v>0</v>
      </c>
      <c r="H121" s="206">
        <f>-H186</f>
        <v>-116.39002753309171</v>
      </c>
      <c r="I121" s="206">
        <f t="shared" ref="I121:AV121" si="43">-I186</f>
        <v>-93.112022026473369</v>
      </c>
      <c r="J121" s="206">
        <f t="shared" si="43"/>
        <v>-69.834016519855027</v>
      </c>
      <c r="K121" s="206">
        <f t="shared" si="43"/>
        <v>-46.556011013236684</v>
      </c>
      <c r="L121" s="206">
        <f t="shared" si="43"/>
        <v>-23.278005506618339</v>
      </c>
      <c r="M121" s="207">
        <f t="shared" si="43"/>
        <v>0</v>
      </c>
      <c r="N121" s="206">
        <f t="shared" si="43"/>
        <v>0</v>
      </c>
      <c r="O121" s="206">
        <f t="shared" si="43"/>
        <v>0</v>
      </c>
      <c r="P121" s="206">
        <f t="shared" si="43"/>
        <v>0</v>
      </c>
      <c r="Q121" s="206">
        <f t="shared" si="43"/>
        <v>0</v>
      </c>
      <c r="R121" s="206">
        <f t="shared" si="43"/>
        <v>0</v>
      </c>
      <c r="S121" s="206">
        <f t="shared" si="43"/>
        <v>0</v>
      </c>
      <c r="T121" s="206">
        <f t="shared" si="43"/>
        <v>0</v>
      </c>
      <c r="U121" s="206">
        <f t="shared" si="43"/>
        <v>0</v>
      </c>
      <c r="V121" s="206">
        <f t="shared" si="43"/>
        <v>0</v>
      </c>
      <c r="W121" s="206">
        <f t="shared" si="43"/>
        <v>0</v>
      </c>
      <c r="X121" s="206">
        <f t="shared" si="43"/>
        <v>0</v>
      </c>
      <c r="Y121" s="206">
        <f t="shared" si="43"/>
        <v>0</v>
      </c>
      <c r="Z121" s="206">
        <f t="shared" si="43"/>
        <v>0</v>
      </c>
      <c r="AA121" s="206">
        <f t="shared" si="43"/>
        <v>0</v>
      </c>
      <c r="AB121" s="206">
        <f t="shared" si="43"/>
        <v>0</v>
      </c>
      <c r="AC121" s="206">
        <f t="shared" si="43"/>
        <v>0</v>
      </c>
      <c r="AD121" s="206">
        <f t="shared" si="43"/>
        <v>0</v>
      </c>
      <c r="AE121" s="206">
        <f t="shared" si="43"/>
        <v>0</v>
      </c>
      <c r="AF121" s="206">
        <f t="shared" si="43"/>
        <v>0</v>
      </c>
      <c r="AG121" s="206">
        <f t="shared" si="43"/>
        <v>0</v>
      </c>
      <c r="AH121" s="206">
        <f t="shared" si="43"/>
        <v>0</v>
      </c>
      <c r="AI121" s="206">
        <f t="shared" si="43"/>
        <v>0</v>
      </c>
      <c r="AJ121" s="206">
        <f t="shared" si="43"/>
        <v>0</v>
      </c>
      <c r="AK121" s="206">
        <f t="shared" si="43"/>
        <v>0</v>
      </c>
      <c r="AL121" s="206">
        <f t="shared" si="43"/>
        <v>0</v>
      </c>
      <c r="AM121" s="206">
        <f t="shared" si="43"/>
        <v>0</v>
      </c>
      <c r="AN121" s="206">
        <f t="shared" si="43"/>
        <v>0</v>
      </c>
      <c r="AO121" s="206">
        <f t="shared" si="43"/>
        <v>0</v>
      </c>
      <c r="AP121" s="206">
        <f t="shared" si="43"/>
        <v>0</v>
      </c>
      <c r="AQ121" s="206">
        <f t="shared" si="43"/>
        <v>0</v>
      </c>
      <c r="AR121" s="206">
        <f t="shared" si="43"/>
        <v>0</v>
      </c>
      <c r="AS121" s="206">
        <f t="shared" si="43"/>
        <v>0</v>
      </c>
      <c r="AT121" s="206">
        <f t="shared" si="43"/>
        <v>0</v>
      </c>
      <c r="AU121" s="206">
        <f t="shared" si="43"/>
        <v>0</v>
      </c>
      <c r="AV121" s="206">
        <f t="shared" si="43"/>
        <v>0</v>
      </c>
      <c r="AW121" s="205"/>
      <c r="AX121" s="86"/>
      <c r="AY121" s="86"/>
    </row>
    <row r="122" spans="1:51" x14ac:dyDescent="0.35">
      <c r="B122" t="s">
        <v>69</v>
      </c>
      <c r="C122" s="99"/>
      <c r="D122" s="101">
        <f t="shared" ref="D122:AI122" si="44">SUM(D119:D121)</f>
        <v>0</v>
      </c>
      <c r="E122" s="101">
        <f t="shared" si="44"/>
        <v>0</v>
      </c>
      <c r="F122" s="210">
        <f t="shared" si="44"/>
        <v>0</v>
      </c>
      <c r="G122" s="210">
        <f t="shared" si="44"/>
        <v>0</v>
      </c>
      <c r="H122" s="210">
        <f t="shared" si="44"/>
        <v>23667.869528646897</v>
      </c>
      <c r="I122" s="210">
        <f t="shared" si="44"/>
        <v>18934.295622917518</v>
      </c>
      <c r="J122" s="210">
        <f t="shared" si="44"/>
        <v>14200.721717188138</v>
      </c>
      <c r="K122" s="210">
        <f t="shared" si="44"/>
        <v>9467.1478114587571</v>
      </c>
      <c r="L122" s="210">
        <f t="shared" si="44"/>
        <v>4733.5739057293786</v>
      </c>
      <c r="M122" s="211">
        <f t="shared" si="44"/>
        <v>0</v>
      </c>
      <c r="N122" s="210">
        <f t="shared" si="44"/>
        <v>0</v>
      </c>
      <c r="O122" s="210">
        <f t="shared" si="44"/>
        <v>0</v>
      </c>
      <c r="P122" s="210">
        <f t="shared" si="44"/>
        <v>0</v>
      </c>
      <c r="Q122" s="210">
        <f t="shared" si="44"/>
        <v>0</v>
      </c>
      <c r="R122" s="210">
        <f t="shared" si="44"/>
        <v>0</v>
      </c>
      <c r="S122" s="210">
        <f t="shared" si="44"/>
        <v>0</v>
      </c>
      <c r="T122" s="210">
        <f t="shared" si="44"/>
        <v>0</v>
      </c>
      <c r="U122" s="210">
        <f t="shared" si="44"/>
        <v>0</v>
      </c>
      <c r="V122" s="210">
        <f t="shared" si="44"/>
        <v>0</v>
      </c>
      <c r="W122" s="210">
        <f t="shared" si="44"/>
        <v>0</v>
      </c>
      <c r="X122" s="210">
        <f t="shared" si="44"/>
        <v>0</v>
      </c>
      <c r="Y122" s="210">
        <f t="shared" si="44"/>
        <v>0</v>
      </c>
      <c r="Z122" s="210">
        <f t="shared" si="44"/>
        <v>0</v>
      </c>
      <c r="AA122" s="210">
        <f t="shared" si="44"/>
        <v>0</v>
      </c>
      <c r="AB122" s="210">
        <f t="shared" si="44"/>
        <v>0</v>
      </c>
      <c r="AC122" s="210">
        <f t="shared" si="44"/>
        <v>0</v>
      </c>
      <c r="AD122" s="210">
        <f t="shared" si="44"/>
        <v>0</v>
      </c>
      <c r="AE122" s="210">
        <f t="shared" si="44"/>
        <v>0</v>
      </c>
      <c r="AF122" s="210">
        <f t="shared" si="44"/>
        <v>0</v>
      </c>
      <c r="AG122" s="210">
        <f t="shared" si="44"/>
        <v>0</v>
      </c>
      <c r="AH122" s="210">
        <f t="shared" si="44"/>
        <v>0</v>
      </c>
      <c r="AI122" s="210">
        <f t="shared" si="44"/>
        <v>0</v>
      </c>
      <c r="AJ122" s="210">
        <f t="shared" ref="AJ122:AV122" si="45">SUM(AJ119:AJ121)</f>
        <v>0</v>
      </c>
      <c r="AK122" s="210">
        <f t="shared" si="45"/>
        <v>0</v>
      </c>
      <c r="AL122" s="210">
        <f t="shared" si="45"/>
        <v>0</v>
      </c>
      <c r="AM122" s="210">
        <f t="shared" si="45"/>
        <v>0</v>
      </c>
      <c r="AN122" s="210">
        <f t="shared" si="45"/>
        <v>0</v>
      </c>
      <c r="AO122" s="210">
        <f t="shared" si="45"/>
        <v>0</v>
      </c>
      <c r="AP122" s="210">
        <f t="shared" si="45"/>
        <v>0</v>
      </c>
      <c r="AQ122" s="210">
        <f t="shared" si="45"/>
        <v>0</v>
      </c>
      <c r="AR122" s="210">
        <f t="shared" si="45"/>
        <v>0</v>
      </c>
      <c r="AS122" s="210">
        <f t="shared" si="45"/>
        <v>0</v>
      </c>
      <c r="AT122" s="210">
        <f t="shared" si="45"/>
        <v>0</v>
      </c>
      <c r="AU122" s="210">
        <f t="shared" si="45"/>
        <v>0</v>
      </c>
      <c r="AV122" s="210">
        <f t="shared" si="45"/>
        <v>0</v>
      </c>
      <c r="AW122" s="205"/>
      <c r="AX122" s="86"/>
      <c r="AY122" s="86"/>
    </row>
    <row r="123" spans="1:51" x14ac:dyDescent="0.35">
      <c r="C123" s="99"/>
      <c r="D123" s="22"/>
      <c r="E123" s="22"/>
      <c r="F123" s="86"/>
      <c r="G123" s="86"/>
      <c r="H123" s="86"/>
      <c r="I123" s="86"/>
      <c r="J123" s="86"/>
      <c r="K123" s="86"/>
      <c r="L123" s="86"/>
      <c r="M123" s="208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209"/>
      <c r="AX123" s="86"/>
      <c r="AY123" s="86"/>
    </row>
    <row r="124" spans="1:51" x14ac:dyDescent="0.35">
      <c r="B124" t="s">
        <v>70</v>
      </c>
      <c r="C124" s="102"/>
      <c r="D124" s="103"/>
      <c r="E124" s="103"/>
      <c r="F124" s="215"/>
      <c r="G124" s="212"/>
      <c r="H124" s="212">
        <f t="shared" ref="H124:AV124" si="46">+$C$69</f>
        <v>7.7249999999999999E-2</v>
      </c>
      <c r="I124" s="212">
        <f t="shared" si="46"/>
        <v>7.7249999999999999E-2</v>
      </c>
      <c r="J124" s="212">
        <f t="shared" si="46"/>
        <v>7.7249999999999999E-2</v>
      </c>
      <c r="K124" s="212">
        <f t="shared" si="46"/>
        <v>7.7249999999999999E-2</v>
      </c>
      <c r="L124" s="212">
        <f t="shared" si="46"/>
        <v>7.7249999999999999E-2</v>
      </c>
      <c r="M124" s="213">
        <f t="shared" si="46"/>
        <v>7.7249999999999999E-2</v>
      </c>
      <c r="N124" s="212">
        <f t="shared" si="46"/>
        <v>7.7249999999999999E-2</v>
      </c>
      <c r="O124" s="212">
        <f t="shared" si="46"/>
        <v>7.7249999999999999E-2</v>
      </c>
      <c r="P124" s="212">
        <f t="shared" si="46"/>
        <v>7.7249999999999999E-2</v>
      </c>
      <c r="Q124" s="212">
        <f t="shared" si="46"/>
        <v>7.7249999999999999E-2</v>
      </c>
      <c r="R124" s="212">
        <f t="shared" si="46"/>
        <v>7.7249999999999999E-2</v>
      </c>
      <c r="S124" s="212">
        <f t="shared" si="46"/>
        <v>7.7249999999999999E-2</v>
      </c>
      <c r="T124" s="212">
        <f t="shared" si="46"/>
        <v>7.7249999999999999E-2</v>
      </c>
      <c r="U124" s="212">
        <f t="shared" si="46"/>
        <v>7.7249999999999999E-2</v>
      </c>
      <c r="V124" s="212">
        <f t="shared" si="46"/>
        <v>7.7249999999999999E-2</v>
      </c>
      <c r="W124" s="212">
        <f t="shared" si="46"/>
        <v>7.7249999999999999E-2</v>
      </c>
      <c r="X124" s="212">
        <f t="shared" si="46"/>
        <v>7.7249999999999999E-2</v>
      </c>
      <c r="Y124" s="212">
        <f t="shared" si="46"/>
        <v>7.7249999999999999E-2</v>
      </c>
      <c r="Z124" s="212">
        <f t="shared" si="46"/>
        <v>7.7249999999999999E-2</v>
      </c>
      <c r="AA124" s="212">
        <f t="shared" si="46"/>
        <v>7.7249999999999999E-2</v>
      </c>
      <c r="AB124" s="212">
        <f t="shared" si="46"/>
        <v>7.7249999999999999E-2</v>
      </c>
      <c r="AC124" s="212">
        <f t="shared" si="46"/>
        <v>7.7249999999999999E-2</v>
      </c>
      <c r="AD124" s="212">
        <f t="shared" si="46"/>
        <v>7.7249999999999999E-2</v>
      </c>
      <c r="AE124" s="212">
        <f t="shared" si="46"/>
        <v>7.7249999999999999E-2</v>
      </c>
      <c r="AF124" s="212">
        <f t="shared" si="46"/>
        <v>7.7249999999999999E-2</v>
      </c>
      <c r="AG124" s="212">
        <f t="shared" si="46"/>
        <v>7.7249999999999999E-2</v>
      </c>
      <c r="AH124" s="212">
        <f t="shared" si="46"/>
        <v>7.7249999999999999E-2</v>
      </c>
      <c r="AI124" s="212">
        <f t="shared" si="46"/>
        <v>7.7249999999999999E-2</v>
      </c>
      <c r="AJ124" s="212">
        <f t="shared" si="46"/>
        <v>7.7249999999999999E-2</v>
      </c>
      <c r="AK124" s="212">
        <f t="shared" si="46"/>
        <v>7.7249999999999999E-2</v>
      </c>
      <c r="AL124" s="212">
        <f t="shared" si="46"/>
        <v>7.7249999999999999E-2</v>
      </c>
      <c r="AM124" s="212">
        <f t="shared" si="46"/>
        <v>7.7249999999999999E-2</v>
      </c>
      <c r="AN124" s="212">
        <f t="shared" si="46"/>
        <v>7.7249999999999999E-2</v>
      </c>
      <c r="AO124" s="212">
        <f t="shared" si="46"/>
        <v>7.7249999999999999E-2</v>
      </c>
      <c r="AP124" s="212">
        <f t="shared" si="46"/>
        <v>7.7249999999999999E-2</v>
      </c>
      <c r="AQ124" s="212">
        <f t="shared" si="46"/>
        <v>7.7249999999999999E-2</v>
      </c>
      <c r="AR124" s="212">
        <f t="shared" si="46"/>
        <v>7.7249999999999999E-2</v>
      </c>
      <c r="AS124" s="212">
        <f t="shared" si="46"/>
        <v>7.7249999999999999E-2</v>
      </c>
      <c r="AT124" s="212">
        <f t="shared" si="46"/>
        <v>7.7249999999999999E-2</v>
      </c>
      <c r="AU124" s="212">
        <f t="shared" si="46"/>
        <v>7.7249999999999999E-2</v>
      </c>
      <c r="AV124" s="212">
        <f t="shared" si="46"/>
        <v>7.7249999999999999E-2</v>
      </c>
      <c r="AW124" s="214"/>
      <c r="AX124" s="86"/>
      <c r="AY124" s="86"/>
    </row>
    <row r="125" spans="1:51" x14ac:dyDescent="0.35">
      <c r="B125" t="s">
        <v>71</v>
      </c>
      <c r="C125" s="99"/>
      <c r="D125" s="22"/>
      <c r="E125" s="22"/>
      <c r="F125" s="206"/>
      <c r="G125" s="210">
        <f>+G122*G124</f>
        <v>0</v>
      </c>
      <c r="H125" s="210">
        <f>+H122*H124</f>
        <v>1828.3429210879729</v>
      </c>
      <c r="I125" s="210">
        <f t="shared" ref="I125:AV125" si="47">+I122*I124</f>
        <v>1462.6743368703783</v>
      </c>
      <c r="J125" s="210">
        <f t="shared" si="47"/>
        <v>1097.0057526527837</v>
      </c>
      <c r="K125" s="210">
        <f t="shared" si="47"/>
        <v>731.33716843518903</v>
      </c>
      <c r="L125" s="210">
        <f t="shared" si="47"/>
        <v>365.66858421759451</v>
      </c>
      <c r="M125" s="211">
        <f t="shared" si="47"/>
        <v>0</v>
      </c>
      <c r="N125" s="210">
        <f t="shared" si="47"/>
        <v>0</v>
      </c>
      <c r="O125" s="210">
        <f t="shared" si="47"/>
        <v>0</v>
      </c>
      <c r="P125" s="210">
        <f t="shared" si="47"/>
        <v>0</v>
      </c>
      <c r="Q125" s="210">
        <f t="shared" si="47"/>
        <v>0</v>
      </c>
      <c r="R125" s="210">
        <f t="shared" si="47"/>
        <v>0</v>
      </c>
      <c r="S125" s="210">
        <f t="shared" si="47"/>
        <v>0</v>
      </c>
      <c r="T125" s="210">
        <f t="shared" si="47"/>
        <v>0</v>
      </c>
      <c r="U125" s="210">
        <f t="shared" si="47"/>
        <v>0</v>
      </c>
      <c r="V125" s="210">
        <f t="shared" si="47"/>
        <v>0</v>
      </c>
      <c r="W125" s="210">
        <f t="shared" si="47"/>
        <v>0</v>
      </c>
      <c r="X125" s="210">
        <f t="shared" si="47"/>
        <v>0</v>
      </c>
      <c r="Y125" s="210">
        <f t="shared" si="47"/>
        <v>0</v>
      </c>
      <c r="Z125" s="210">
        <f t="shared" si="47"/>
        <v>0</v>
      </c>
      <c r="AA125" s="210">
        <f t="shared" si="47"/>
        <v>0</v>
      </c>
      <c r="AB125" s="210">
        <f t="shared" si="47"/>
        <v>0</v>
      </c>
      <c r="AC125" s="210">
        <f t="shared" si="47"/>
        <v>0</v>
      </c>
      <c r="AD125" s="210">
        <f t="shared" si="47"/>
        <v>0</v>
      </c>
      <c r="AE125" s="210">
        <f t="shared" si="47"/>
        <v>0</v>
      </c>
      <c r="AF125" s="210">
        <f t="shared" si="47"/>
        <v>0</v>
      </c>
      <c r="AG125" s="210">
        <f t="shared" si="47"/>
        <v>0</v>
      </c>
      <c r="AH125" s="210">
        <f t="shared" si="47"/>
        <v>0</v>
      </c>
      <c r="AI125" s="210">
        <f t="shared" si="47"/>
        <v>0</v>
      </c>
      <c r="AJ125" s="210">
        <f t="shared" si="47"/>
        <v>0</v>
      </c>
      <c r="AK125" s="210">
        <f t="shared" si="47"/>
        <v>0</v>
      </c>
      <c r="AL125" s="210">
        <f t="shared" si="47"/>
        <v>0</v>
      </c>
      <c r="AM125" s="210">
        <f t="shared" si="47"/>
        <v>0</v>
      </c>
      <c r="AN125" s="210">
        <f t="shared" si="47"/>
        <v>0</v>
      </c>
      <c r="AO125" s="210">
        <f t="shared" si="47"/>
        <v>0</v>
      </c>
      <c r="AP125" s="210">
        <f t="shared" si="47"/>
        <v>0</v>
      </c>
      <c r="AQ125" s="210">
        <f t="shared" si="47"/>
        <v>0</v>
      </c>
      <c r="AR125" s="210">
        <f t="shared" si="47"/>
        <v>0</v>
      </c>
      <c r="AS125" s="210">
        <f t="shared" si="47"/>
        <v>0</v>
      </c>
      <c r="AT125" s="210">
        <f t="shared" si="47"/>
        <v>0</v>
      </c>
      <c r="AU125" s="210">
        <f t="shared" si="47"/>
        <v>0</v>
      </c>
      <c r="AV125" s="210">
        <f t="shared" si="47"/>
        <v>0</v>
      </c>
      <c r="AW125" s="205"/>
      <c r="AX125" s="86"/>
      <c r="AY125" s="86"/>
    </row>
    <row r="126" spans="1:51" x14ac:dyDescent="0.35"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208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4" t="s">
        <v>72</v>
      </c>
      <c r="C127" s="99"/>
      <c r="D127" s="22"/>
      <c r="E127" s="22"/>
      <c r="F127" s="86"/>
      <c r="G127" s="86"/>
      <c r="H127" s="86"/>
      <c r="I127" s="86"/>
      <c r="J127" s="86"/>
      <c r="K127" s="86"/>
      <c r="L127" s="86"/>
      <c r="M127" s="208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209"/>
      <c r="AX127" s="86"/>
      <c r="AY127" s="86"/>
    </row>
    <row r="128" spans="1:51" x14ac:dyDescent="0.35">
      <c r="B128" s="105" t="s">
        <v>73</v>
      </c>
      <c r="C128" s="99"/>
      <c r="D128" s="22"/>
      <c r="E128" s="22"/>
      <c r="F128" s="86"/>
      <c r="G128" s="86"/>
      <c r="H128" s="27">
        <v>0</v>
      </c>
      <c r="I128" s="216">
        <f t="shared" ref="I128:AV128" si="48">+I43</f>
        <v>6564.6278865727054</v>
      </c>
      <c r="J128" s="216">
        <f t="shared" si="48"/>
        <v>6764.5648871181475</v>
      </c>
      <c r="K128" s="216">
        <f t="shared" si="48"/>
        <v>6987.9882645650414</v>
      </c>
      <c r="L128" s="216">
        <f t="shared" si="48"/>
        <v>7234.9357271130602</v>
      </c>
      <c r="M128" s="217">
        <f t="shared" si="48"/>
        <v>7429.9560499255595</v>
      </c>
      <c r="N128" s="216">
        <f t="shared" si="48"/>
        <v>7661.4405281450336</v>
      </c>
      <c r="O128" s="216">
        <f t="shared" si="48"/>
        <v>7892.9873116865947</v>
      </c>
      <c r="P128" s="216">
        <f t="shared" si="48"/>
        <v>8056.582429058416</v>
      </c>
      <c r="Q128" s="216">
        <f t="shared" si="48"/>
        <v>8226.86166798671</v>
      </c>
      <c r="R128" s="216">
        <f t="shared" si="48"/>
        <v>8401.2343773799766</v>
      </c>
      <c r="S128" s="216">
        <f t="shared" si="48"/>
        <v>8581.580760207682</v>
      </c>
      <c r="T128" s="216">
        <f t="shared" si="48"/>
        <v>8765.769472103726</v>
      </c>
      <c r="U128" s="216">
        <f t="shared" si="48"/>
        <v>8952.6656762758103</v>
      </c>
      <c r="V128" s="216">
        <f t="shared" si="48"/>
        <v>9143.5042884006962</v>
      </c>
      <c r="W128" s="216">
        <f t="shared" si="48"/>
        <v>9338.8681038973828</v>
      </c>
      <c r="X128" s="216">
        <f t="shared" si="48"/>
        <v>9538.7198813207888</v>
      </c>
      <c r="Y128" s="216">
        <f t="shared" si="48"/>
        <v>9742.8484867810548</v>
      </c>
      <c r="Z128" s="216">
        <f t="shared" si="48"/>
        <v>9951.3454443981718</v>
      </c>
      <c r="AA128" s="216">
        <f t="shared" si="48"/>
        <v>10164.304236908292</v>
      </c>
      <c r="AB128" s="216">
        <f t="shared" si="48"/>
        <v>10381.820347578128</v>
      </c>
      <c r="AC128" s="216">
        <f t="shared" si="48"/>
        <v>10603.991303016301</v>
      </c>
      <c r="AD128" s="216">
        <f t="shared" si="48"/>
        <v>10830.916716900852</v>
      </c>
      <c r="AE128" s="216">
        <f t="shared" si="48"/>
        <v>11062.69833464253</v>
      </c>
      <c r="AF128" s="216">
        <f t="shared" si="48"/>
        <v>11299.44007900388</v>
      </c>
      <c r="AG128" s="216">
        <f t="shared" si="48"/>
        <v>11541.248096694562</v>
      </c>
      <c r="AH128" s="216">
        <f t="shared" si="48"/>
        <v>11788.230805963827</v>
      </c>
      <c r="AI128" s="216">
        <f t="shared" si="48"/>
        <v>12040.498945211453</v>
      </c>
      <c r="AJ128" s="216">
        <f t="shared" si="48"/>
        <v>12298.165622638982</v>
      </c>
      <c r="AK128" s="216">
        <f t="shared" si="48"/>
        <v>12561.346366963457</v>
      </c>
      <c r="AL128" s="216">
        <f t="shared" si="48"/>
        <v>12830.159179216475</v>
      </c>
      <c r="AM128" s="216">
        <f t="shared" si="48"/>
        <v>13104.724585651709</v>
      </c>
      <c r="AN128" s="216">
        <f t="shared" si="48"/>
        <v>13385.165691784658</v>
      </c>
      <c r="AO128" s="216">
        <f t="shared" si="48"/>
        <v>13671.608237588847</v>
      </c>
      <c r="AP128" s="216">
        <f t="shared" si="48"/>
        <v>13964.180653873253</v>
      </c>
      <c r="AQ128" s="216">
        <f t="shared" si="48"/>
        <v>14263.01411986614</v>
      </c>
      <c r="AR128" s="216">
        <f t="shared" si="48"/>
        <v>14568.242622031277</v>
      </c>
      <c r="AS128" s="216">
        <f t="shared" si="48"/>
        <v>14880.003014142749</v>
      </c>
      <c r="AT128" s="216">
        <f t="shared" si="48"/>
        <v>15198.435078645407</v>
      </c>
      <c r="AU128" s="216">
        <f t="shared" si="48"/>
        <v>15523.681589328418</v>
      </c>
      <c r="AV128" s="216">
        <f t="shared" si="48"/>
        <v>15855.888375340046</v>
      </c>
      <c r="AW128" s="218"/>
      <c r="AX128" s="86"/>
      <c r="AY128" s="86"/>
    </row>
    <row r="129" spans="2:51" x14ac:dyDescent="0.35">
      <c r="B129" t="s">
        <v>74</v>
      </c>
      <c r="C129" s="99"/>
      <c r="D129" s="22"/>
      <c r="E129" s="22"/>
      <c r="F129" s="206"/>
      <c r="G129" s="206"/>
      <c r="H129" s="86"/>
      <c r="I129" s="86"/>
      <c r="J129" s="86"/>
      <c r="K129" s="86"/>
      <c r="L129" s="86"/>
      <c r="M129" s="208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209"/>
      <c r="AX129" s="86"/>
      <c r="AY129" s="86"/>
    </row>
    <row r="130" spans="2:51" x14ac:dyDescent="0.35">
      <c r="B130" s="105" t="s">
        <v>75</v>
      </c>
      <c r="C130" s="99"/>
      <c r="D130" s="22"/>
      <c r="E130" s="22"/>
      <c r="F130" s="206"/>
      <c r="G130" s="206"/>
      <c r="H130" s="206">
        <f t="shared" ref="H130:AV130" si="49">+H28</f>
        <v>0</v>
      </c>
      <c r="I130" s="206">
        <f t="shared" si="49"/>
        <v>565.2629617746054</v>
      </c>
      <c r="J130" s="206">
        <f t="shared" si="49"/>
        <v>575.33099797899627</v>
      </c>
      <c r="K130" s="206">
        <f t="shared" si="49"/>
        <v>585.57835842691202</v>
      </c>
      <c r="L130" s="206">
        <f t="shared" si="49"/>
        <v>596.00823710610405</v>
      </c>
      <c r="M130" s="207">
        <f t="shared" si="49"/>
        <v>606.62388489321677</v>
      </c>
      <c r="N130" s="206">
        <f t="shared" si="49"/>
        <v>617.4286105670501</v>
      </c>
      <c r="O130" s="206">
        <f t="shared" si="49"/>
        <v>628.42578183986802</v>
      </c>
      <c r="P130" s="206">
        <f t="shared" si="49"/>
        <v>640.08533270189105</v>
      </c>
      <c r="Q130" s="206">
        <f t="shared" si="49"/>
        <v>651.96121002637415</v>
      </c>
      <c r="R130" s="206">
        <f t="shared" si="49"/>
        <v>664.05742744462395</v>
      </c>
      <c r="S130" s="206">
        <f t="shared" si="49"/>
        <v>676.37807305519448</v>
      </c>
      <c r="T130" s="206">
        <f t="shared" si="49"/>
        <v>688.92731080552221</v>
      </c>
      <c r="U130" s="206">
        <f t="shared" si="49"/>
        <v>701.70938189919445</v>
      </c>
      <c r="V130" s="206">
        <f t="shared" si="49"/>
        <v>714.7286062293274</v>
      </c>
      <c r="W130" s="206">
        <f t="shared" si="49"/>
        <v>727.98938383853942</v>
      </c>
      <c r="X130" s="206">
        <f t="shared" si="49"/>
        <v>741.49619640601168</v>
      </c>
      <c r="Y130" s="206">
        <f t="shared" si="49"/>
        <v>755.25360876213847</v>
      </c>
      <c r="Z130" s="206">
        <f t="shared" si="49"/>
        <v>769.26627043128144</v>
      </c>
      <c r="AA130" s="206">
        <f t="shared" si="49"/>
        <v>783.53891720314436</v>
      </c>
      <c r="AB130" s="206">
        <f t="shared" si="49"/>
        <v>798.07637273330658</v>
      </c>
      <c r="AC130" s="206">
        <f t="shared" si="49"/>
        <v>812.8835501734485</v>
      </c>
      <c r="AD130" s="206">
        <f t="shared" si="49"/>
        <v>827.96545383182547</v>
      </c>
      <c r="AE130" s="206">
        <f t="shared" si="49"/>
        <v>843.3271808645494</v>
      </c>
      <c r="AF130" s="206">
        <f t="shared" si="49"/>
        <v>858.97392299824844</v>
      </c>
      <c r="AG130" s="206">
        <f t="shared" si="49"/>
        <v>874.91096828469028</v>
      </c>
      <c r="AH130" s="206">
        <f t="shared" si="49"/>
        <v>891.14370288795737</v>
      </c>
      <c r="AI130" s="206">
        <f t="shared" si="49"/>
        <v>907.67761290478302</v>
      </c>
      <c r="AJ130" s="206">
        <f t="shared" si="49"/>
        <v>924.51828621865991</v>
      </c>
      <c r="AK130" s="206">
        <f t="shared" si="49"/>
        <v>941.67141438834972</v>
      </c>
      <c r="AL130" s="206">
        <f t="shared" si="49"/>
        <v>959.14279457143061</v>
      </c>
      <c r="AM130" s="206">
        <f t="shared" si="49"/>
        <v>976.93833148353349</v>
      </c>
      <c r="AN130" s="206">
        <f t="shared" si="49"/>
        <v>995.06403939393022</v>
      </c>
      <c r="AO130" s="206">
        <f t="shared" si="49"/>
        <v>1013.526044158146</v>
      </c>
      <c r="AP130" s="206">
        <f t="shared" si="49"/>
        <v>1032.3305852882841</v>
      </c>
      <c r="AQ130" s="206">
        <f t="shared" si="49"/>
        <v>1051.4840180617628</v>
      </c>
      <c r="AR130" s="206">
        <f t="shared" si="49"/>
        <v>1070.9928156691776</v>
      </c>
      <c r="AS130" s="206">
        <f t="shared" si="49"/>
        <v>1090.8635714020131</v>
      </c>
      <c r="AT130" s="206">
        <f t="shared" si="49"/>
        <v>1111.1030008809437</v>
      </c>
      <c r="AU130" s="206">
        <f t="shared" si="49"/>
        <v>1131.7179443254806</v>
      </c>
      <c r="AV130" s="206">
        <f t="shared" si="49"/>
        <v>1152.7153688657256</v>
      </c>
      <c r="AW130" s="205"/>
      <c r="AX130" s="86"/>
      <c r="AY130" s="86"/>
    </row>
    <row r="131" spans="2:51" x14ac:dyDescent="0.35">
      <c r="B131" s="105" t="s">
        <v>137</v>
      </c>
      <c r="C131" s="99"/>
      <c r="D131" s="22"/>
      <c r="E131" s="22"/>
      <c r="F131" s="206"/>
      <c r="G131" s="206"/>
      <c r="H131" s="206">
        <f t="shared" ref="H131:AV131" si="50">+H32+H38+H47</f>
        <v>0</v>
      </c>
      <c r="I131" s="206">
        <f t="shared" si="50"/>
        <v>12749.580266720001</v>
      </c>
      <c r="J131" s="206">
        <f t="shared" si="50"/>
        <v>4770.5802667200005</v>
      </c>
      <c r="K131" s="206">
        <f t="shared" si="50"/>
        <v>6391.5802667200005</v>
      </c>
      <c r="L131" s="206">
        <f t="shared" si="50"/>
        <v>4813.5802667200005</v>
      </c>
      <c r="M131" s="207">
        <f t="shared" si="50"/>
        <v>4835.5802667200005</v>
      </c>
      <c r="N131" s="206">
        <f t="shared" si="50"/>
        <v>3072.5802667200001</v>
      </c>
      <c r="O131" s="206">
        <f t="shared" si="50"/>
        <v>3072.5802667200001</v>
      </c>
      <c r="P131" s="206">
        <f t="shared" si="50"/>
        <v>3072.5802667200001</v>
      </c>
      <c r="Q131" s="206">
        <f t="shared" si="50"/>
        <v>3072.5802667200001</v>
      </c>
      <c r="R131" s="206">
        <f t="shared" si="50"/>
        <v>3072.5802667200001</v>
      </c>
      <c r="S131" s="206">
        <f t="shared" si="50"/>
        <v>3072.5802667200001</v>
      </c>
      <c r="T131" s="206">
        <f t="shared" si="50"/>
        <v>3072.5802667200001</v>
      </c>
      <c r="U131" s="206">
        <f t="shared" si="50"/>
        <v>3072.5802667200001</v>
      </c>
      <c r="V131" s="206">
        <f t="shared" si="50"/>
        <v>3072.5802667200001</v>
      </c>
      <c r="W131" s="206">
        <f t="shared" si="50"/>
        <v>3072.5802667200001</v>
      </c>
      <c r="X131" s="206">
        <f t="shared" si="50"/>
        <v>3072.5802667200001</v>
      </c>
      <c r="Y131" s="206">
        <f t="shared" si="50"/>
        <v>3072.5802667200001</v>
      </c>
      <c r="Z131" s="206">
        <f t="shared" si="50"/>
        <v>3072.5802667200001</v>
      </c>
      <c r="AA131" s="206">
        <f t="shared" si="50"/>
        <v>3072.5802667200001</v>
      </c>
      <c r="AB131" s="206">
        <f t="shared" si="50"/>
        <v>3072.5802667200001</v>
      </c>
      <c r="AC131" s="206">
        <f t="shared" si="50"/>
        <v>3072.5802667200001</v>
      </c>
      <c r="AD131" s="206">
        <f t="shared" si="50"/>
        <v>3072.5802667200001</v>
      </c>
      <c r="AE131" s="206">
        <f t="shared" si="50"/>
        <v>3072.5802667200001</v>
      </c>
      <c r="AF131" s="206">
        <f t="shared" si="50"/>
        <v>3072.5802667200001</v>
      </c>
      <c r="AG131" s="206">
        <f t="shared" si="50"/>
        <v>3072.5802667200001</v>
      </c>
      <c r="AH131" s="206">
        <f t="shared" si="50"/>
        <v>3072.5802667200001</v>
      </c>
      <c r="AI131" s="206">
        <f t="shared" si="50"/>
        <v>3072.5802667200001</v>
      </c>
      <c r="AJ131" s="206">
        <f t="shared" si="50"/>
        <v>3072.5802667200001</v>
      </c>
      <c r="AK131" s="206">
        <f t="shared" si="50"/>
        <v>3072.5802667200001</v>
      </c>
      <c r="AL131" s="206">
        <f t="shared" si="50"/>
        <v>3072.5802667200001</v>
      </c>
      <c r="AM131" s="206">
        <f t="shared" si="50"/>
        <v>3072.5802667200001</v>
      </c>
      <c r="AN131" s="206">
        <f t="shared" si="50"/>
        <v>3072.5802667200001</v>
      </c>
      <c r="AO131" s="206">
        <f t="shared" si="50"/>
        <v>3072.5802667200001</v>
      </c>
      <c r="AP131" s="206">
        <f t="shared" si="50"/>
        <v>3072.5802667200001</v>
      </c>
      <c r="AQ131" s="206">
        <f t="shared" si="50"/>
        <v>3072.5802667200001</v>
      </c>
      <c r="AR131" s="206">
        <f t="shared" si="50"/>
        <v>3072.5802667200001</v>
      </c>
      <c r="AS131" s="206">
        <f t="shared" si="50"/>
        <v>3072.5802667200001</v>
      </c>
      <c r="AT131" s="206">
        <f t="shared" si="50"/>
        <v>3072.5802667200001</v>
      </c>
      <c r="AU131" s="206">
        <f t="shared" si="50"/>
        <v>3072.5802667200001</v>
      </c>
      <c r="AV131" s="206">
        <f t="shared" si="50"/>
        <v>3072.5802667200001</v>
      </c>
      <c r="AW131" s="205"/>
      <c r="AX131" s="86"/>
      <c r="AY131" s="86"/>
    </row>
    <row r="132" spans="2:51" x14ac:dyDescent="0.35">
      <c r="B132" s="105" t="s">
        <v>76</v>
      </c>
      <c r="C132" s="99"/>
      <c r="D132" s="22"/>
      <c r="E132" s="22"/>
      <c r="F132" s="206"/>
      <c r="G132" s="206"/>
      <c r="H132" s="206">
        <v>0</v>
      </c>
      <c r="I132" s="219">
        <f>+$C$71*I117</f>
        <v>23.78425955617999</v>
      </c>
      <c r="J132" s="219">
        <f t="shared" ref="J132:AV132" si="51">+I132*(1+$C$61)</f>
        <v>24.259944747303589</v>
      </c>
      <c r="K132" s="219">
        <f t="shared" si="51"/>
        <v>24.745143642249662</v>
      </c>
      <c r="L132" s="219">
        <f t="shared" si="51"/>
        <v>25.240046515094654</v>
      </c>
      <c r="M132" s="219">
        <f t="shared" si="51"/>
        <v>25.744847445396548</v>
      </c>
      <c r="N132" s="219">
        <f t="shared" si="51"/>
        <v>26.25974439430448</v>
      </c>
      <c r="O132" s="219">
        <f t="shared" si="51"/>
        <v>26.784939282190571</v>
      </c>
      <c r="P132" s="219">
        <f t="shared" si="51"/>
        <v>27.320638067834384</v>
      </c>
      <c r="Q132" s="219">
        <f t="shared" si="51"/>
        <v>27.867050829191072</v>
      </c>
      <c r="R132" s="219">
        <f t="shared" si="51"/>
        <v>28.424391845774895</v>
      </c>
      <c r="S132" s="219">
        <f t="shared" si="51"/>
        <v>28.992879682690393</v>
      </c>
      <c r="T132" s="219">
        <f t="shared" si="51"/>
        <v>29.572737276344203</v>
      </c>
      <c r="U132" s="219">
        <f t="shared" si="51"/>
        <v>30.164192021871088</v>
      </c>
      <c r="V132" s="219">
        <f t="shared" si="51"/>
        <v>30.767475862308512</v>
      </c>
      <c r="W132" s="219">
        <f t="shared" si="51"/>
        <v>31.382825379554681</v>
      </c>
      <c r="X132" s="219">
        <f t="shared" si="51"/>
        <v>32.010481887145772</v>
      </c>
      <c r="Y132" s="219">
        <f t="shared" si="51"/>
        <v>32.650691524888686</v>
      </c>
      <c r="Z132" s="219">
        <f t="shared" si="51"/>
        <v>33.303705355386462</v>
      </c>
      <c r="AA132" s="219">
        <f t="shared" si="51"/>
        <v>33.969779462494195</v>
      </c>
      <c r="AB132" s="219">
        <f t="shared" si="51"/>
        <v>34.649175051744081</v>
      </c>
      <c r="AC132" s="219">
        <f t="shared" si="51"/>
        <v>35.342158552778962</v>
      </c>
      <c r="AD132" s="219">
        <f t="shared" si="51"/>
        <v>36.049001723834543</v>
      </c>
      <c r="AE132" s="219">
        <f t="shared" si="51"/>
        <v>36.769981758311232</v>
      </c>
      <c r="AF132" s="219">
        <f t="shared" si="51"/>
        <v>37.505381393477457</v>
      </c>
      <c r="AG132" s="219">
        <f t="shared" si="51"/>
        <v>38.255489021347003</v>
      </c>
      <c r="AH132" s="219">
        <f t="shared" si="51"/>
        <v>39.020598801773943</v>
      </c>
      <c r="AI132" s="219">
        <f t="shared" si="51"/>
        <v>39.801010777809424</v>
      </c>
      <c r="AJ132" s="219">
        <f t="shared" si="51"/>
        <v>40.597030993365614</v>
      </c>
      <c r="AK132" s="219">
        <f t="shared" si="51"/>
        <v>41.408971613232929</v>
      </c>
      <c r="AL132" s="219">
        <f t="shared" si="51"/>
        <v>42.23715104549759</v>
      </c>
      <c r="AM132" s="219">
        <f t="shared" si="51"/>
        <v>43.081894066407543</v>
      </c>
      <c r="AN132" s="219">
        <f t="shared" si="51"/>
        <v>43.943531947735693</v>
      </c>
      <c r="AO132" s="219">
        <f t="shared" si="51"/>
        <v>44.822402586690409</v>
      </c>
      <c r="AP132" s="219">
        <f t="shared" si="51"/>
        <v>45.718850638424215</v>
      </c>
      <c r="AQ132" s="219">
        <f t="shared" si="51"/>
        <v>46.633227651192698</v>
      </c>
      <c r="AR132" s="219">
        <f t="shared" si="51"/>
        <v>47.565892204216553</v>
      </c>
      <c r="AS132" s="219">
        <f t="shared" si="51"/>
        <v>48.517210048300882</v>
      </c>
      <c r="AT132" s="219">
        <f t="shared" si="51"/>
        <v>49.4875542492669</v>
      </c>
      <c r="AU132" s="219">
        <f t="shared" si="51"/>
        <v>50.477305334252236</v>
      </c>
      <c r="AV132" s="219">
        <f t="shared" si="51"/>
        <v>51.486851440937279</v>
      </c>
      <c r="AW132" s="205"/>
      <c r="AX132" s="86"/>
      <c r="AY132" s="86"/>
    </row>
    <row r="133" spans="2:51" x14ac:dyDescent="0.35">
      <c r="B133" s="105"/>
      <c r="C133" s="99"/>
      <c r="D133" s="22"/>
      <c r="E133" s="22"/>
      <c r="F133" s="206"/>
      <c r="G133" s="206"/>
      <c r="H133" s="206">
        <v>0</v>
      </c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219"/>
      <c r="AB133" s="219"/>
      <c r="AC133" s="219"/>
      <c r="AD133" s="219"/>
      <c r="AE133" s="219"/>
      <c r="AF133" s="219"/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19"/>
      <c r="AS133" s="219"/>
      <c r="AT133" s="219"/>
      <c r="AU133" s="219"/>
      <c r="AV133" s="219"/>
      <c r="AW133" s="205"/>
      <c r="AX133" s="86"/>
      <c r="AY133" s="86"/>
    </row>
    <row r="134" spans="2:51" x14ac:dyDescent="0.35">
      <c r="B134" t="s">
        <v>77</v>
      </c>
      <c r="C134" s="99"/>
      <c r="D134" s="22"/>
      <c r="E134" s="22"/>
      <c r="F134" s="206"/>
      <c r="G134" s="206"/>
      <c r="H134" s="206">
        <v>0</v>
      </c>
      <c r="I134" s="206">
        <f t="shared" ref="I134:AV134" si="52">+I173</f>
        <v>4756.8519112359982</v>
      </c>
      <c r="J134" s="206">
        <f t="shared" si="52"/>
        <v>4756.8519112359982</v>
      </c>
      <c r="K134" s="206">
        <f t="shared" si="52"/>
        <v>4756.8519112359982</v>
      </c>
      <c r="L134" s="206">
        <f t="shared" si="52"/>
        <v>4756.8519112359982</v>
      </c>
      <c r="M134" s="207">
        <f t="shared" si="52"/>
        <v>4756.8519112359982</v>
      </c>
      <c r="N134" s="206">
        <f t="shared" si="52"/>
        <v>0</v>
      </c>
      <c r="O134" s="206">
        <f t="shared" si="52"/>
        <v>0</v>
      </c>
      <c r="P134" s="206">
        <f t="shared" si="52"/>
        <v>0</v>
      </c>
      <c r="Q134" s="206">
        <f t="shared" si="52"/>
        <v>0</v>
      </c>
      <c r="R134" s="206">
        <f t="shared" si="52"/>
        <v>0</v>
      </c>
      <c r="S134" s="206">
        <f t="shared" si="52"/>
        <v>0</v>
      </c>
      <c r="T134" s="206">
        <f t="shared" si="52"/>
        <v>0</v>
      </c>
      <c r="U134" s="206">
        <f t="shared" si="52"/>
        <v>0</v>
      </c>
      <c r="V134" s="206">
        <f t="shared" si="52"/>
        <v>0</v>
      </c>
      <c r="W134" s="206">
        <f t="shared" si="52"/>
        <v>0</v>
      </c>
      <c r="X134" s="206">
        <f t="shared" si="52"/>
        <v>0</v>
      </c>
      <c r="Y134" s="206">
        <f t="shared" si="52"/>
        <v>0</v>
      </c>
      <c r="Z134" s="206">
        <f t="shared" si="52"/>
        <v>0</v>
      </c>
      <c r="AA134" s="206">
        <f t="shared" si="52"/>
        <v>0</v>
      </c>
      <c r="AB134" s="206">
        <f t="shared" si="52"/>
        <v>0</v>
      </c>
      <c r="AC134" s="206">
        <f t="shared" si="52"/>
        <v>0</v>
      </c>
      <c r="AD134" s="206">
        <f t="shared" si="52"/>
        <v>0</v>
      </c>
      <c r="AE134" s="206">
        <f t="shared" si="52"/>
        <v>0</v>
      </c>
      <c r="AF134" s="206">
        <f t="shared" si="52"/>
        <v>0</v>
      </c>
      <c r="AG134" s="206">
        <f t="shared" si="52"/>
        <v>0</v>
      </c>
      <c r="AH134" s="206">
        <f t="shared" si="52"/>
        <v>0</v>
      </c>
      <c r="AI134" s="206">
        <f t="shared" si="52"/>
        <v>0</v>
      </c>
      <c r="AJ134" s="206">
        <f t="shared" si="52"/>
        <v>0</v>
      </c>
      <c r="AK134" s="206">
        <f t="shared" si="52"/>
        <v>0</v>
      </c>
      <c r="AL134" s="206">
        <f t="shared" si="52"/>
        <v>0</v>
      </c>
      <c r="AM134" s="206">
        <f t="shared" si="52"/>
        <v>0</v>
      </c>
      <c r="AN134" s="206">
        <f t="shared" si="52"/>
        <v>0</v>
      </c>
      <c r="AO134" s="206">
        <f t="shared" si="52"/>
        <v>0</v>
      </c>
      <c r="AP134" s="206">
        <f t="shared" si="52"/>
        <v>0</v>
      </c>
      <c r="AQ134" s="206">
        <f t="shared" si="52"/>
        <v>0</v>
      </c>
      <c r="AR134" s="206">
        <f t="shared" si="52"/>
        <v>0</v>
      </c>
      <c r="AS134" s="206">
        <f t="shared" si="52"/>
        <v>0</v>
      </c>
      <c r="AT134" s="206">
        <f t="shared" si="52"/>
        <v>0</v>
      </c>
      <c r="AU134" s="206">
        <f t="shared" si="52"/>
        <v>0</v>
      </c>
      <c r="AV134" s="206">
        <f t="shared" si="52"/>
        <v>0</v>
      </c>
      <c r="AW134" s="205"/>
      <c r="AX134" s="86"/>
      <c r="AY134" s="86"/>
    </row>
    <row r="135" spans="2:51" x14ac:dyDescent="0.35">
      <c r="B135" t="s">
        <v>78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13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79</v>
      </c>
      <c r="C136" s="99"/>
      <c r="D136" s="22"/>
      <c r="E136" s="22"/>
      <c r="F136" s="22"/>
      <c r="G136" s="22"/>
      <c r="H136" s="22"/>
      <c r="I136" s="22"/>
      <c r="J136" s="22"/>
      <c r="K136" s="22"/>
      <c r="L136" s="22"/>
      <c r="M136" s="13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99"/>
    </row>
    <row r="137" spans="2:51" x14ac:dyDescent="0.35">
      <c r="B137" s="105" t="s">
        <v>80</v>
      </c>
      <c r="C137" s="99"/>
      <c r="D137" s="22"/>
      <c r="E137" s="22"/>
      <c r="F137" s="22"/>
      <c r="G137" s="22"/>
      <c r="H137" s="22">
        <f>+G119*$C$71</f>
        <v>0</v>
      </c>
      <c r="I137" s="22">
        <f t="shared" ref="I137:AV137" si="53">+H119*$C$76</f>
        <v>247.35629938427189</v>
      </c>
      <c r="J137" s="22">
        <f t="shared" si="53"/>
        <v>197.8850395074175</v>
      </c>
      <c r="K137" s="22">
        <f t="shared" si="53"/>
        <v>148.41377963056311</v>
      </c>
      <c r="L137" s="22">
        <f t="shared" si="53"/>
        <v>98.942519753708737</v>
      </c>
      <c r="M137" s="132">
        <f t="shared" si="53"/>
        <v>49.471259876854369</v>
      </c>
      <c r="N137" s="22">
        <f t="shared" si="53"/>
        <v>0</v>
      </c>
      <c r="O137" s="22">
        <f t="shared" si="53"/>
        <v>0</v>
      </c>
      <c r="P137" s="22">
        <f t="shared" si="53"/>
        <v>0</v>
      </c>
      <c r="Q137" s="22">
        <f t="shared" si="53"/>
        <v>0</v>
      </c>
      <c r="R137" s="22">
        <f t="shared" si="53"/>
        <v>0</v>
      </c>
      <c r="S137" s="22">
        <f t="shared" si="53"/>
        <v>0</v>
      </c>
      <c r="T137" s="22">
        <f t="shared" si="53"/>
        <v>0</v>
      </c>
      <c r="U137" s="22">
        <f t="shared" si="53"/>
        <v>0</v>
      </c>
      <c r="V137" s="22">
        <f t="shared" si="53"/>
        <v>0</v>
      </c>
      <c r="W137" s="22">
        <f t="shared" si="53"/>
        <v>0</v>
      </c>
      <c r="X137" s="22">
        <f t="shared" si="53"/>
        <v>0</v>
      </c>
      <c r="Y137" s="22">
        <f t="shared" si="53"/>
        <v>0</v>
      </c>
      <c r="Z137" s="22">
        <f t="shared" si="53"/>
        <v>0</v>
      </c>
      <c r="AA137" s="22">
        <f t="shared" si="53"/>
        <v>0</v>
      </c>
      <c r="AB137" s="22">
        <f t="shared" si="53"/>
        <v>0</v>
      </c>
      <c r="AC137" s="22">
        <f t="shared" si="53"/>
        <v>0</v>
      </c>
      <c r="AD137" s="22">
        <f t="shared" si="53"/>
        <v>0</v>
      </c>
      <c r="AE137" s="22">
        <f t="shared" si="53"/>
        <v>0</v>
      </c>
      <c r="AF137" s="22">
        <f t="shared" si="53"/>
        <v>0</v>
      </c>
      <c r="AG137" s="22">
        <f t="shared" si="53"/>
        <v>0</v>
      </c>
      <c r="AH137" s="22">
        <f t="shared" si="53"/>
        <v>0</v>
      </c>
      <c r="AI137" s="22">
        <f t="shared" si="53"/>
        <v>0</v>
      </c>
      <c r="AJ137" s="22">
        <f t="shared" si="53"/>
        <v>0</v>
      </c>
      <c r="AK137" s="22">
        <f t="shared" si="53"/>
        <v>0</v>
      </c>
      <c r="AL137" s="22">
        <f t="shared" si="53"/>
        <v>0</v>
      </c>
      <c r="AM137" s="22">
        <f t="shared" si="53"/>
        <v>0</v>
      </c>
      <c r="AN137" s="22">
        <f t="shared" si="53"/>
        <v>0</v>
      </c>
      <c r="AO137" s="22">
        <f t="shared" si="53"/>
        <v>0</v>
      </c>
      <c r="AP137" s="22">
        <f t="shared" si="53"/>
        <v>0</v>
      </c>
      <c r="AQ137" s="22">
        <f t="shared" si="53"/>
        <v>0</v>
      </c>
      <c r="AR137" s="22">
        <f t="shared" si="53"/>
        <v>0</v>
      </c>
      <c r="AS137" s="22">
        <f t="shared" si="53"/>
        <v>0</v>
      </c>
      <c r="AT137" s="22">
        <f t="shared" si="53"/>
        <v>0</v>
      </c>
      <c r="AU137" s="22">
        <f t="shared" si="53"/>
        <v>0</v>
      </c>
      <c r="AV137" s="22">
        <f t="shared" si="53"/>
        <v>0</v>
      </c>
      <c r="AW137" s="99"/>
    </row>
    <row r="138" spans="2:51" x14ac:dyDescent="0.35">
      <c r="B138" s="105" t="s">
        <v>81</v>
      </c>
      <c r="C138" s="99"/>
      <c r="D138" s="22"/>
      <c r="E138" s="22"/>
      <c r="F138" s="22"/>
      <c r="G138" s="22"/>
      <c r="H138" s="22"/>
      <c r="I138" s="22"/>
      <c r="J138" s="22"/>
      <c r="K138" s="22"/>
      <c r="L138" s="22"/>
      <c r="M138" s="13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99"/>
    </row>
    <row r="139" spans="2:51" x14ac:dyDescent="0.35">
      <c r="B139" t="s">
        <v>82</v>
      </c>
      <c r="C139" s="99"/>
      <c r="D139" s="22"/>
      <c r="E139" s="22"/>
      <c r="F139" s="22"/>
      <c r="G139" s="22"/>
      <c r="H139" s="22">
        <v>0</v>
      </c>
      <c r="I139" s="22">
        <f t="shared" ref="I139:AV139" si="54">+H152</f>
        <v>327.45131152296659</v>
      </c>
      <c r="J139" s="22">
        <f t="shared" si="54"/>
        <v>338.1762233715308</v>
      </c>
      <c r="K139" s="22">
        <f t="shared" si="54"/>
        <v>272.68596106693747</v>
      </c>
      <c r="L139" s="22">
        <f t="shared" si="54"/>
        <v>207.19569876234416</v>
      </c>
      <c r="M139" s="132">
        <f t="shared" si="54"/>
        <v>141.70543645775084</v>
      </c>
      <c r="N139" s="22">
        <f t="shared" si="54"/>
        <v>76.215174153157534</v>
      </c>
      <c r="O139" s="22">
        <f t="shared" si="54"/>
        <v>0</v>
      </c>
      <c r="P139" s="22">
        <f t="shared" si="54"/>
        <v>0</v>
      </c>
      <c r="Q139" s="22">
        <f t="shared" si="54"/>
        <v>0</v>
      </c>
      <c r="R139" s="22">
        <f t="shared" si="54"/>
        <v>0</v>
      </c>
      <c r="S139" s="22">
        <f t="shared" si="54"/>
        <v>0</v>
      </c>
      <c r="T139" s="22">
        <f t="shared" si="54"/>
        <v>0</v>
      </c>
      <c r="U139" s="22">
        <f t="shared" si="54"/>
        <v>0</v>
      </c>
      <c r="V139" s="22">
        <f t="shared" si="54"/>
        <v>0</v>
      </c>
      <c r="W139" s="22">
        <f t="shared" si="54"/>
        <v>0</v>
      </c>
      <c r="X139" s="22">
        <f t="shared" si="54"/>
        <v>0</v>
      </c>
      <c r="Y139" s="22">
        <f t="shared" si="54"/>
        <v>0</v>
      </c>
      <c r="Z139" s="22">
        <f t="shared" si="54"/>
        <v>0</v>
      </c>
      <c r="AA139" s="22">
        <f t="shared" si="54"/>
        <v>0</v>
      </c>
      <c r="AB139" s="22">
        <f t="shared" si="54"/>
        <v>0</v>
      </c>
      <c r="AC139" s="22">
        <f t="shared" si="54"/>
        <v>0</v>
      </c>
      <c r="AD139" s="22">
        <f t="shared" si="54"/>
        <v>0</v>
      </c>
      <c r="AE139" s="22">
        <f t="shared" si="54"/>
        <v>0</v>
      </c>
      <c r="AF139" s="22">
        <f t="shared" si="54"/>
        <v>0</v>
      </c>
      <c r="AG139" s="22">
        <f t="shared" si="54"/>
        <v>0</v>
      </c>
      <c r="AH139" s="22">
        <f t="shared" si="54"/>
        <v>0</v>
      </c>
      <c r="AI139" s="22">
        <f t="shared" si="54"/>
        <v>0</v>
      </c>
      <c r="AJ139" s="22">
        <f t="shared" si="54"/>
        <v>0</v>
      </c>
      <c r="AK139" s="22">
        <f t="shared" si="54"/>
        <v>0</v>
      </c>
      <c r="AL139" s="22">
        <f t="shared" si="54"/>
        <v>0</v>
      </c>
      <c r="AM139" s="22">
        <f t="shared" si="54"/>
        <v>0</v>
      </c>
      <c r="AN139" s="22">
        <f t="shared" si="54"/>
        <v>0</v>
      </c>
      <c r="AO139" s="22">
        <f t="shared" si="54"/>
        <v>0</v>
      </c>
      <c r="AP139" s="22">
        <f t="shared" si="54"/>
        <v>0</v>
      </c>
      <c r="AQ139" s="22">
        <f t="shared" si="54"/>
        <v>0</v>
      </c>
      <c r="AR139" s="22">
        <f t="shared" si="54"/>
        <v>0</v>
      </c>
      <c r="AS139" s="22">
        <f t="shared" si="54"/>
        <v>0</v>
      </c>
      <c r="AT139" s="22">
        <f t="shared" si="54"/>
        <v>0</v>
      </c>
      <c r="AU139" s="22">
        <f t="shared" si="54"/>
        <v>0</v>
      </c>
      <c r="AV139" s="22">
        <f t="shared" si="54"/>
        <v>0</v>
      </c>
      <c r="AW139" s="99"/>
    </row>
    <row r="140" spans="2:51" x14ac:dyDescent="0.35">
      <c r="B140" t="s">
        <v>71</v>
      </c>
      <c r="C140" s="99"/>
      <c r="D140" s="100">
        <f>+D125</f>
        <v>0</v>
      </c>
      <c r="E140" s="100">
        <f>+E125</f>
        <v>0</v>
      </c>
      <c r="F140" s="100">
        <f>+F125</f>
        <v>0</v>
      </c>
      <c r="G140" s="100">
        <v>0</v>
      </c>
      <c r="H140" s="100">
        <v>0</v>
      </c>
      <c r="I140" s="100">
        <f t="shared" ref="I140:AV140" si="55">+H125</f>
        <v>1828.3429210879729</v>
      </c>
      <c r="J140" s="100">
        <f t="shared" si="55"/>
        <v>1462.6743368703783</v>
      </c>
      <c r="K140" s="100">
        <f t="shared" si="55"/>
        <v>1097.0057526527837</v>
      </c>
      <c r="L140" s="100">
        <f t="shared" si="55"/>
        <v>731.33716843518903</v>
      </c>
      <c r="M140" s="135">
        <f t="shared" si="55"/>
        <v>365.66858421759451</v>
      </c>
      <c r="N140" s="100">
        <f t="shared" si="55"/>
        <v>0</v>
      </c>
      <c r="O140" s="100">
        <f t="shared" si="55"/>
        <v>0</v>
      </c>
      <c r="P140" s="100">
        <f t="shared" si="55"/>
        <v>0</v>
      </c>
      <c r="Q140" s="100">
        <f t="shared" si="55"/>
        <v>0</v>
      </c>
      <c r="R140" s="100">
        <f t="shared" si="55"/>
        <v>0</v>
      </c>
      <c r="S140" s="100">
        <f t="shared" si="55"/>
        <v>0</v>
      </c>
      <c r="T140" s="100">
        <f t="shared" si="55"/>
        <v>0</v>
      </c>
      <c r="U140" s="100">
        <f t="shared" si="55"/>
        <v>0</v>
      </c>
      <c r="V140" s="100">
        <f t="shared" si="55"/>
        <v>0</v>
      </c>
      <c r="W140" s="100">
        <f t="shared" si="55"/>
        <v>0</v>
      </c>
      <c r="X140" s="100">
        <f t="shared" si="55"/>
        <v>0</v>
      </c>
      <c r="Y140" s="100">
        <f t="shared" si="55"/>
        <v>0</v>
      </c>
      <c r="Z140" s="100">
        <f t="shared" si="55"/>
        <v>0</v>
      </c>
      <c r="AA140" s="100">
        <f t="shared" si="55"/>
        <v>0</v>
      </c>
      <c r="AB140" s="100">
        <f t="shared" si="55"/>
        <v>0</v>
      </c>
      <c r="AC140" s="100">
        <f t="shared" si="55"/>
        <v>0</v>
      </c>
      <c r="AD140" s="100">
        <f t="shared" si="55"/>
        <v>0</v>
      </c>
      <c r="AE140" s="100">
        <f t="shared" si="55"/>
        <v>0</v>
      </c>
      <c r="AF140" s="100">
        <f t="shared" si="55"/>
        <v>0</v>
      </c>
      <c r="AG140" s="100">
        <f t="shared" si="55"/>
        <v>0</v>
      </c>
      <c r="AH140" s="100">
        <f t="shared" si="55"/>
        <v>0</v>
      </c>
      <c r="AI140" s="100">
        <f t="shared" si="55"/>
        <v>0</v>
      </c>
      <c r="AJ140" s="100">
        <f t="shared" si="55"/>
        <v>0</v>
      </c>
      <c r="AK140" s="100">
        <f t="shared" si="55"/>
        <v>0</v>
      </c>
      <c r="AL140" s="100">
        <f t="shared" si="55"/>
        <v>0</v>
      </c>
      <c r="AM140" s="100">
        <f t="shared" si="55"/>
        <v>0</v>
      </c>
      <c r="AN140" s="100">
        <f t="shared" si="55"/>
        <v>0</v>
      </c>
      <c r="AO140" s="100">
        <f t="shared" si="55"/>
        <v>0</v>
      </c>
      <c r="AP140" s="100">
        <f t="shared" si="55"/>
        <v>0</v>
      </c>
      <c r="AQ140" s="100">
        <f t="shared" si="55"/>
        <v>0</v>
      </c>
      <c r="AR140" s="100">
        <f t="shared" si="55"/>
        <v>0</v>
      </c>
      <c r="AS140" s="100">
        <f t="shared" si="55"/>
        <v>0</v>
      </c>
      <c r="AT140" s="100">
        <f t="shared" si="55"/>
        <v>0</v>
      </c>
      <c r="AU140" s="100">
        <f t="shared" si="55"/>
        <v>0</v>
      </c>
      <c r="AV140" s="100">
        <f t="shared" si="55"/>
        <v>0</v>
      </c>
      <c r="AW140" s="99"/>
    </row>
    <row r="141" spans="2:51" x14ac:dyDescent="0.35">
      <c r="B141" t="s">
        <v>83</v>
      </c>
      <c r="C141" s="99"/>
      <c r="D141" s="101">
        <f>SUM(D129:D140)</f>
        <v>0</v>
      </c>
      <c r="E141" s="101">
        <f>SUM(E129:E140)</f>
        <v>0</v>
      </c>
      <c r="F141" s="101">
        <f>SUM(F129:F140)</f>
        <v>0</v>
      </c>
      <c r="G141" s="101">
        <f>SUM(G129:G140)</f>
        <v>0</v>
      </c>
      <c r="H141" s="101">
        <f t="shared" ref="H141:AV141" si="56">SUM(H128:H140)</f>
        <v>0</v>
      </c>
      <c r="I141" s="101">
        <f t="shared" si="56"/>
        <v>27063.257817854701</v>
      </c>
      <c r="J141" s="101">
        <f t="shared" si="56"/>
        <v>18890.323607549773</v>
      </c>
      <c r="K141" s="101">
        <f t="shared" si="56"/>
        <v>20264.849437940487</v>
      </c>
      <c r="L141" s="101">
        <f t="shared" si="56"/>
        <v>18464.091575641502</v>
      </c>
      <c r="M141" s="136">
        <f t="shared" si="56"/>
        <v>18211.602240772369</v>
      </c>
      <c r="N141" s="101">
        <f t="shared" si="56"/>
        <v>11453.924323979547</v>
      </c>
      <c r="O141" s="101">
        <f t="shared" si="56"/>
        <v>11620.778299528652</v>
      </c>
      <c r="P141" s="101">
        <f t="shared" si="56"/>
        <v>11796.568666548143</v>
      </c>
      <c r="Q141" s="101">
        <f t="shared" si="56"/>
        <v>11979.270195562276</v>
      </c>
      <c r="R141" s="101">
        <f t="shared" si="56"/>
        <v>12166.296463390376</v>
      </c>
      <c r="S141" s="101">
        <f t="shared" si="56"/>
        <v>12359.531979665568</v>
      </c>
      <c r="T141" s="101">
        <f t="shared" si="56"/>
        <v>12556.849786905594</v>
      </c>
      <c r="U141" s="101">
        <f t="shared" si="56"/>
        <v>12757.119516916877</v>
      </c>
      <c r="V141" s="101">
        <f t="shared" si="56"/>
        <v>12961.580637212333</v>
      </c>
      <c r="W141" s="101">
        <f t="shared" si="56"/>
        <v>13170.820579835477</v>
      </c>
      <c r="X141" s="101">
        <f t="shared" si="56"/>
        <v>13384.806826333946</v>
      </c>
      <c r="Y141" s="101">
        <f t="shared" si="56"/>
        <v>13603.333053788083</v>
      </c>
      <c r="Z141" s="101">
        <f t="shared" si="56"/>
        <v>13826.49568690484</v>
      </c>
      <c r="AA141" s="101">
        <f t="shared" si="56"/>
        <v>14054.393200293931</v>
      </c>
      <c r="AB141" s="101">
        <f t="shared" si="56"/>
        <v>14287.126162083179</v>
      </c>
      <c r="AC141" s="101">
        <f t="shared" si="56"/>
        <v>14524.797278462529</v>
      </c>
      <c r="AD141" s="101">
        <f t="shared" si="56"/>
        <v>14767.511439176515</v>
      </c>
      <c r="AE141" s="101">
        <f t="shared" si="56"/>
        <v>15015.37576398539</v>
      </c>
      <c r="AF141" s="101">
        <f t="shared" si="56"/>
        <v>15268.499650115606</v>
      </c>
      <c r="AG141" s="101">
        <f t="shared" si="56"/>
        <v>15526.9948207206</v>
      </c>
      <c r="AH141" s="101">
        <f t="shared" si="56"/>
        <v>15790.975374373558</v>
      </c>
      <c r="AI141" s="101">
        <f t="shared" si="56"/>
        <v>16060.557835614047</v>
      </c>
      <c r="AJ141" s="101">
        <f t="shared" si="56"/>
        <v>16335.861206571008</v>
      </c>
      <c r="AK141" s="101">
        <f t="shared" si="56"/>
        <v>16617.007019685039</v>
      </c>
      <c r="AL141" s="101">
        <f t="shared" si="56"/>
        <v>16904.119391553402</v>
      </c>
      <c r="AM141" s="101">
        <f t="shared" si="56"/>
        <v>17197.325077921651</v>
      </c>
      <c r="AN141" s="101">
        <f t="shared" si="56"/>
        <v>17496.753529846323</v>
      </c>
      <c r="AO141" s="101">
        <f t="shared" si="56"/>
        <v>17802.536951053684</v>
      </c>
      <c r="AP141" s="101">
        <f t="shared" si="56"/>
        <v>18114.81035651996</v>
      </c>
      <c r="AQ141" s="101">
        <f t="shared" si="56"/>
        <v>18433.711632299095</v>
      </c>
      <c r="AR141" s="101">
        <f t="shared" si="56"/>
        <v>18759.381596624673</v>
      </c>
      <c r="AS141" s="101">
        <f t="shared" si="56"/>
        <v>19091.964062313062</v>
      </c>
      <c r="AT141" s="101">
        <f t="shared" si="56"/>
        <v>19431.605900495615</v>
      </c>
      <c r="AU141" s="101">
        <f t="shared" si="56"/>
        <v>19778.457105708148</v>
      </c>
      <c r="AV141" s="101">
        <f t="shared" si="56"/>
        <v>20132.670862366711</v>
      </c>
      <c r="AW141" s="99"/>
    </row>
    <row r="142" spans="2:51" x14ac:dyDescent="0.35">
      <c r="C142" s="99"/>
      <c r="D142" s="22"/>
      <c r="E142" s="22"/>
      <c r="I142" s="107"/>
      <c r="M142" s="128"/>
      <c r="AW142" s="20"/>
    </row>
    <row r="143" spans="2:51" x14ac:dyDescent="0.35">
      <c r="C143" s="20"/>
      <c r="L143" t="s">
        <v>84</v>
      </c>
      <c r="M143" s="128"/>
      <c r="AW143" s="20"/>
    </row>
    <row r="144" spans="2:51" x14ac:dyDescent="0.35">
      <c r="B144" s="104" t="s">
        <v>85</v>
      </c>
      <c r="C144" s="20"/>
      <c r="M144" s="128"/>
      <c r="AW144" s="20"/>
    </row>
    <row r="145" spans="2:49" x14ac:dyDescent="0.35">
      <c r="B145" t="s">
        <v>86</v>
      </c>
      <c r="C145" s="99"/>
      <c r="D145" s="22">
        <f>+D125</f>
        <v>0</v>
      </c>
      <c r="E145" s="22">
        <f>+E125</f>
        <v>0</v>
      </c>
      <c r="F145" s="22">
        <f>+F125</f>
        <v>0</v>
      </c>
      <c r="G145" s="22"/>
      <c r="H145" s="22">
        <f t="shared" ref="H145:AV145" si="57">+H125</f>
        <v>1828.3429210879729</v>
      </c>
      <c r="I145" s="22">
        <f t="shared" si="57"/>
        <v>1462.6743368703783</v>
      </c>
      <c r="J145" s="22">
        <f t="shared" si="57"/>
        <v>1097.0057526527837</v>
      </c>
      <c r="K145" s="22">
        <f t="shared" si="57"/>
        <v>731.33716843518903</v>
      </c>
      <c r="L145" s="22">
        <f t="shared" si="57"/>
        <v>365.66858421759451</v>
      </c>
      <c r="M145" s="132">
        <f t="shared" si="57"/>
        <v>0</v>
      </c>
      <c r="N145" s="22">
        <f t="shared" si="57"/>
        <v>0</v>
      </c>
      <c r="O145" s="22">
        <f t="shared" si="57"/>
        <v>0</v>
      </c>
      <c r="P145" s="22">
        <f t="shared" si="57"/>
        <v>0</v>
      </c>
      <c r="Q145" s="22">
        <f t="shared" si="57"/>
        <v>0</v>
      </c>
      <c r="R145" s="22">
        <f t="shared" si="57"/>
        <v>0</v>
      </c>
      <c r="S145" s="22">
        <f t="shared" si="57"/>
        <v>0</v>
      </c>
      <c r="T145" s="22">
        <f t="shared" si="57"/>
        <v>0</v>
      </c>
      <c r="U145" s="22">
        <f t="shared" si="57"/>
        <v>0</v>
      </c>
      <c r="V145" s="22">
        <f t="shared" si="57"/>
        <v>0</v>
      </c>
      <c r="W145" s="22">
        <f t="shared" si="57"/>
        <v>0</v>
      </c>
      <c r="X145" s="22">
        <f t="shared" si="57"/>
        <v>0</v>
      </c>
      <c r="Y145" s="22">
        <f t="shared" si="57"/>
        <v>0</v>
      </c>
      <c r="Z145" s="22">
        <f t="shared" si="57"/>
        <v>0</v>
      </c>
      <c r="AA145" s="22">
        <f t="shared" si="57"/>
        <v>0</v>
      </c>
      <c r="AB145" s="22">
        <f t="shared" si="57"/>
        <v>0</v>
      </c>
      <c r="AC145" s="22">
        <f t="shared" si="57"/>
        <v>0</v>
      </c>
      <c r="AD145" s="22">
        <f t="shared" si="57"/>
        <v>0</v>
      </c>
      <c r="AE145" s="22">
        <f t="shared" si="57"/>
        <v>0</v>
      </c>
      <c r="AF145" s="22">
        <f t="shared" si="57"/>
        <v>0</v>
      </c>
      <c r="AG145" s="22">
        <f t="shared" si="57"/>
        <v>0</v>
      </c>
      <c r="AH145" s="22">
        <f t="shared" si="57"/>
        <v>0</v>
      </c>
      <c r="AI145" s="22">
        <f t="shared" si="57"/>
        <v>0</v>
      </c>
      <c r="AJ145" s="22">
        <f t="shared" si="57"/>
        <v>0</v>
      </c>
      <c r="AK145" s="22">
        <f t="shared" si="57"/>
        <v>0</v>
      </c>
      <c r="AL145" s="22">
        <f t="shared" si="57"/>
        <v>0</v>
      </c>
      <c r="AM145" s="22">
        <f t="shared" si="57"/>
        <v>0</v>
      </c>
      <c r="AN145" s="22">
        <f t="shared" si="57"/>
        <v>0</v>
      </c>
      <c r="AO145" s="22">
        <f t="shared" si="57"/>
        <v>0</v>
      </c>
      <c r="AP145" s="22">
        <f t="shared" si="57"/>
        <v>0</v>
      </c>
      <c r="AQ145" s="22">
        <f t="shared" si="57"/>
        <v>0</v>
      </c>
      <c r="AR145" s="22">
        <f t="shared" si="57"/>
        <v>0</v>
      </c>
      <c r="AS145" s="22">
        <f t="shared" si="57"/>
        <v>0</v>
      </c>
      <c r="AT145" s="22">
        <f t="shared" si="57"/>
        <v>0</v>
      </c>
      <c r="AU145" s="22">
        <f t="shared" si="57"/>
        <v>0</v>
      </c>
      <c r="AV145" s="22">
        <f t="shared" si="57"/>
        <v>0</v>
      </c>
      <c r="AW145" s="99"/>
    </row>
    <row r="146" spans="2:49" x14ac:dyDescent="0.35">
      <c r="B146" t="s">
        <v>87</v>
      </c>
      <c r="C146" s="99"/>
      <c r="D146" s="100">
        <v>0</v>
      </c>
      <c r="E146" s="100">
        <v>0</v>
      </c>
      <c r="F146" s="100">
        <v>0</v>
      </c>
      <c r="G146" s="100"/>
      <c r="H146" s="100">
        <f t="shared" ref="H146:AV146" si="58">+H122*$C$68</f>
        <v>724.00012888130857</v>
      </c>
      <c r="I146" s="100">
        <f t="shared" si="58"/>
        <v>579.20010310504688</v>
      </c>
      <c r="J146" s="100">
        <f t="shared" si="58"/>
        <v>434.40007732878513</v>
      </c>
      <c r="K146" s="100">
        <f t="shared" si="58"/>
        <v>289.60005155252338</v>
      </c>
      <c r="L146" s="100">
        <f t="shared" si="58"/>
        <v>144.80002577626169</v>
      </c>
      <c r="M146" s="135">
        <f t="shared" si="58"/>
        <v>0</v>
      </c>
      <c r="N146" s="100">
        <f t="shared" si="58"/>
        <v>0</v>
      </c>
      <c r="O146" s="100">
        <f t="shared" si="58"/>
        <v>0</v>
      </c>
      <c r="P146" s="100">
        <f t="shared" si="58"/>
        <v>0</v>
      </c>
      <c r="Q146" s="100">
        <f t="shared" si="58"/>
        <v>0</v>
      </c>
      <c r="R146" s="100">
        <f t="shared" si="58"/>
        <v>0</v>
      </c>
      <c r="S146" s="100">
        <f t="shared" si="58"/>
        <v>0</v>
      </c>
      <c r="T146" s="100">
        <f t="shared" si="58"/>
        <v>0</v>
      </c>
      <c r="U146" s="100">
        <f t="shared" si="58"/>
        <v>0</v>
      </c>
      <c r="V146" s="100">
        <f t="shared" si="58"/>
        <v>0</v>
      </c>
      <c r="W146" s="100">
        <f t="shared" si="58"/>
        <v>0</v>
      </c>
      <c r="X146" s="100">
        <f t="shared" si="58"/>
        <v>0</v>
      </c>
      <c r="Y146" s="100">
        <f t="shared" si="58"/>
        <v>0</v>
      </c>
      <c r="Z146" s="100">
        <f t="shared" si="58"/>
        <v>0</v>
      </c>
      <c r="AA146" s="100">
        <f t="shared" si="58"/>
        <v>0</v>
      </c>
      <c r="AB146" s="100">
        <f t="shared" si="58"/>
        <v>0</v>
      </c>
      <c r="AC146" s="100">
        <f t="shared" si="58"/>
        <v>0</v>
      </c>
      <c r="AD146" s="100">
        <f t="shared" si="58"/>
        <v>0</v>
      </c>
      <c r="AE146" s="100">
        <f t="shared" si="58"/>
        <v>0</v>
      </c>
      <c r="AF146" s="100">
        <f t="shared" si="58"/>
        <v>0</v>
      </c>
      <c r="AG146" s="100">
        <f t="shared" si="58"/>
        <v>0</v>
      </c>
      <c r="AH146" s="100">
        <f t="shared" si="58"/>
        <v>0</v>
      </c>
      <c r="AI146" s="100">
        <f t="shared" si="58"/>
        <v>0</v>
      </c>
      <c r="AJ146" s="100">
        <f t="shared" si="58"/>
        <v>0</v>
      </c>
      <c r="AK146" s="100">
        <f t="shared" si="58"/>
        <v>0</v>
      </c>
      <c r="AL146" s="100">
        <f t="shared" si="58"/>
        <v>0</v>
      </c>
      <c r="AM146" s="100">
        <f t="shared" si="58"/>
        <v>0</v>
      </c>
      <c r="AN146" s="100">
        <f t="shared" si="58"/>
        <v>0</v>
      </c>
      <c r="AO146" s="100">
        <f t="shared" si="58"/>
        <v>0</v>
      </c>
      <c r="AP146" s="100">
        <f t="shared" si="58"/>
        <v>0</v>
      </c>
      <c r="AQ146" s="100">
        <f t="shared" si="58"/>
        <v>0</v>
      </c>
      <c r="AR146" s="100">
        <f t="shared" si="58"/>
        <v>0</v>
      </c>
      <c r="AS146" s="100">
        <f t="shared" si="58"/>
        <v>0</v>
      </c>
      <c r="AT146" s="100">
        <f t="shared" si="58"/>
        <v>0</v>
      </c>
      <c r="AU146" s="100">
        <f t="shared" si="58"/>
        <v>0</v>
      </c>
      <c r="AV146" s="100">
        <f t="shared" si="58"/>
        <v>0</v>
      </c>
      <c r="AW146" s="99"/>
    </row>
    <row r="147" spans="2:49" x14ac:dyDescent="0.35">
      <c r="B147" t="s">
        <v>88</v>
      </c>
      <c r="C147" s="99"/>
      <c r="D147" s="22">
        <f t="shared" ref="D147:AV147" si="59">+D145-D146</f>
        <v>0</v>
      </c>
      <c r="E147" s="22">
        <f t="shared" si="59"/>
        <v>0</v>
      </c>
      <c r="F147" s="22">
        <f t="shared" si="59"/>
        <v>0</v>
      </c>
      <c r="G147" s="22">
        <f t="shared" si="59"/>
        <v>0</v>
      </c>
      <c r="H147" s="22">
        <f t="shared" si="59"/>
        <v>1104.3427922066644</v>
      </c>
      <c r="I147" s="22">
        <f t="shared" si="59"/>
        <v>883.47423376533141</v>
      </c>
      <c r="J147" s="22">
        <f t="shared" si="59"/>
        <v>662.60567532399864</v>
      </c>
      <c r="K147" s="22">
        <f t="shared" si="59"/>
        <v>441.73711688266565</v>
      </c>
      <c r="L147" s="22">
        <f t="shared" si="59"/>
        <v>220.86855844133282</v>
      </c>
      <c r="M147" s="132">
        <f t="shared" si="59"/>
        <v>0</v>
      </c>
      <c r="N147" s="22">
        <f t="shared" si="59"/>
        <v>0</v>
      </c>
      <c r="O147" s="22">
        <f t="shared" si="59"/>
        <v>0</v>
      </c>
      <c r="P147" s="22">
        <f t="shared" si="59"/>
        <v>0</v>
      </c>
      <c r="Q147" s="22">
        <f t="shared" si="59"/>
        <v>0</v>
      </c>
      <c r="R147" s="22">
        <f t="shared" si="59"/>
        <v>0</v>
      </c>
      <c r="S147" s="22">
        <f t="shared" si="59"/>
        <v>0</v>
      </c>
      <c r="T147" s="22">
        <f t="shared" si="59"/>
        <v>0</v>
      </c>
      <c r="U147" s="22">
        <f t="shared" si="59"/>
        <v>0</v>
      </c>
      <c r="V147" s="22">
        <f t="shared" si="59"/>
        <v>0</v>
      </c>
      <c r="W147" s="22">
        <f t="shared" si="59"/>
        <v>0</v>
      </c>
      <c r="X147" s="22">
        <f t="shared" si="59"/>
        <v>0</v>
      </c>
      <c r="Y147" s="22">
        <f t="shared" si="59"/>
        <v>0</v>
      </c>
      <c r="Z147" s="22">
        <f t="shared" si="59"/>
        <v>0</v>
      </c>
      <c r="AA147" s="22">
        <f t="shared" si="59"/>
        <v>0</v>
      </c>
      <c r="AB147" s="22">
        <f t="shared" si="59"/>
        <v>0</v>
      </c>
      <c r="AC147" s="22">
        <f t="shared" si="59"/>
        <v>0</v>
      </c>
      <c r="AD147" s="22">
        <f t="shared" si="59"/>
        <v>0</v>
      </c>
      <c r="AE147" s="22">
        <f t="shared" si="59"/>
        <v>0</v>
      </c>
      <c r="AF147" s="22">
        <f t="shared" si="59"/>
        <v>0</v>
      </c>
      <c r="AG147" s="22">
        <f t="shared" si="59"/>
        <v>0</v>
      </c>
      <c r="AH147" s="22">
        <f t="shared" si="59"/>
        <v>0</v>
      </c>
      <c r="AI147" s="22">
        <f t="shared" si="59"/>
        <v>0</v>
      </c>
      <c r="AJ147" s="22">
        <f t="shared" si="59"/>
        <v>0</v>
      </c>
      <c r="AK147" s="22">
        <f t="shared" si="59"/>
        <v>0</v>
      </c>
      <c r="AL147" s="22">
        <f t="shared" si="59"/>
        <v>0</v>
      </c>
      <c r="AM147" s="22">
        <f t="shared" si="59"/>
        <v>0</v>
      </c>
      <c r="AN147" s="22">
        <f t="shared" si="59"/>
        <v>0</v>
      </c>
      <c r="AO147" s="22">
        <f t="shared" si="59"/>
        <v>0</v>
      </c>
      <c r="AP147" s="22">
        <f t="shared" si="59"/>
        <v>0</v>
      </c>
      <c r="AQ147" s="22">
        <f t="shared" si="59"/>
        <v>0</v>
      </c>
      <c r="AR147" s="22">
        <f t="shared" si="59"/>
        <v>0</v>
      </c>
      <c r="AS147" s="22">
        <f t="shared" si="59"/>
        <v>0</v>
      </c>
      <c r="AT147" s="22">
        <f t="shared" si="59"/>
        <v>0</v>
      </c>
      <c r="AU147" s="22">
        <f t="shared" si="59"/>
        <v>0</v>
      </c>
      <c r="AV147" s="22">
        <f t="shared" si="59"/>
        <v>0</v>
      </c>
      <c r="AW147" s="99"/>
    </row>
    <row r="148" spans="2:49" x14ac:dyDescent="0.35">
      <c r="B148" t="s">
        <v>89</v>
      </c>
      <c r="C148" s="20"/>
      <c r="M148" s="128"/>
      <c r="AW148" s="20"/>
    </row>
    <row r="149" spans="2:49" x14ac:dyDescent="0.35">
      <c r="B149" t="s">
        <v>90</v>
      </c>
      <c r="C149" s="108"/>
      <c r="D149" s="109"/>
      <c r="E149" s="109"/>
      <c r="F149" s="109"/>
      <c r="G149" s="109"/>
      <c r="H149" s="109">
        <f>+H207</f>
        <v>0</v>
      </c>
      <c r="I149" s="109">
        <f t="shared" ref="I149:AU149" si="60">+I207</f>
        <v>257.03875743039094</v>
      </c>
      <c r="J149" s="109">
        <f t="shared" si="60"/>
        <v>257.03875743039094</v>
      </c>
      <c r="K149" s="109">
        <f t="shared" si="60"/>
        <v>257.03875743039094</v>
      </c>
      <c r="L149" s="109">
        <f t="shared" si="60"/>
        <v>257.03875743039094</v>
      </c>
      <c r="M149" s="137">
        <f t="shared" si="60"/>
        <v>257.03875743039094</v>
      </c>
      <c r="N149" s="109">
        <f t="shared" si="60"/>
        <v>0</v>
      </c>
      <c r="O149" s="109">
        <f t="shared" si="60"/>
        <v>0</v>
      </c>
      <c r="P149" s="109">
        <f t="shared" si="60"/>
        <v>0</v>
      </c>
      <c r="Q149" s="109">
        <f t="shared" si="60"/>
        <v>0</v>
      </c>
      <c r="R149" s="109">
        <f t="shared" si="60"/>
        <v>0</v>
      </c>
      <c r="S149" s="109">
        <f t="shared" si="60"/>
        <v>0</v>
      </c>
      <c r="T149" s="109">
        <f t="shared" si="60"/>
        <v>0</v>
      </c>
      <c r="U149" s="109">
        <f t="shared" si="60"/>
        <v>0</v>
      </c>
      <c r="V149" s="109">
        <f t="shared" si="60"/>
        <v>0</v>
      </c>
      <c r="W149" s="109">
        <f t="shared" si="60"/>
        <v>0</v>
      </c>
      <c r="X149" s="109">
        <f t="shared" si="60"/>
        <v>0</v>
      </c>
      <c r="Y149" s="109">
        <f t="shared" si="60"/>
        <v>0</v>
      </c>
      <c r="Z149" s="109">
        <f t="shared" si="60"/>
        <v>0</v>
      </c>
      <c r="AA149" s="109">
        <f t="shared" si="60"/>
        <v>0</v>
      </c>
      <c r="AB149" s="109">
        <f t="shared" si="60"/>
        <v>0</v>
      </c>
      <c r="AC149" s="109">
        <f t="shared" si="60"/>
        <v>0</v>
      </c>
      <c r="AD149" s="109">
        <f t="shared" si="60"/>
        <v>0</v>
      </c>
      <c r="AE149" s="109">
        <f t="shared" si="60"/>
        <v>0</v>
      </c>
      <c r="AF149" s="109">
        <f t="shared" si="60"/>
        <v>0</v>
      </c>
      <c r="AG149" s="109">
        <f t="shared" si="60"/>
        <v>0</v>
      </c>
      <c r="AH149" s="109">
        <f t="shared" si="60"/>
        <v>0</v>
      </c>
      <c r="AI149" s="109">
        <f t="shared" si="60"/>
        <v>0</v>
      </c>
      <c r="AJ149" s="109">
        <f t="shared" si="60"/>
        <v>0</v>
      </c>
      <c r="AK149" s="109">
        <f t="shared" si="60"/>
        <v>0</v>
      </c>
      <c r="AL149" s="109">
        <f t="shared" si="60"/>
        <v>0</v>
      </c>
      <c r="AM149" s="109">
        <f t="shared" si="60"/>
        <v>0</v>
      </c>
      <c r="AN149" s="109">
        <f t="shared" si="60"/>
        <v>0</v>
      </c>
      <c r="AO149" s="109">
        <f t="shared" si="60"/>
        <v>0</v>
      </c>
      <c r="AP149" s="109">
        <f t="shared" si="60"/>
        <v>0</v>
      </c>
      <c r="AQ149" s="109">
        <f t="shared" si="60"/>
        <v>0</v>
      </c>
      <c r="AR149" s="109">
        <f t="shared" si="60"/>
        <v>0</v>
      </c>
      <c r="AS149" s="109">
        <f t="shared" si="60"/>
        <v>0</v>
      </c>
      <c r="AT149" s="109">
        <f t="shared" si="60"/>
        <v>0</v>
      </c>
      <c r="AU149" s="109">
        <f t="shared" si="60"/>
        <v>0</v>
      </c>
      <c r="AV149" s="109">
        <v>0</v>
      </c>
      <c r="AW149" s="108"/>
    </row>
    <row r="150" spans="2:49" x14ac:dyDescent="0.35">
      <c r="B150" t="s">
        <v>91</v>
      </c>
      <c r="C150" s="99"/>
      <c r="D150" s="22">
        <f t="shared" ref="D150:AV150" si="61">+D147+D149</f>
        <v>0</v>
      </c>
      <c r="E150" s="22">
        <f t="shared" si="61"/>
        <v>0</v>
      </c>
      <c r="F150" s="22">
        <f t="shared" si="61"/>
        <v>0</v>
      </c>
      <c r="G150" s="22">
        <f t="shared" si="61"/>
        <v>0</v>
      </c>
      <c r="H150" s="22">
        <f t="shared" si="61"/>
        <v>1104.3427922066644</v>
      </c>
      <c r="I150" s="22">
        <f t="shared" si="61"/>
        <v>1140.5129911957224</v>
      </c>
      <c r="J150" s="22">
        <f t="shared" si="61"/>
        <v>919.64443275438953</v>
      </c>
      <c r="K150" s="22">
        <f t="shared" si="61"/>
        <v>698.77587431305665</v>
      </c>
      <c r="L150" s="22">
        <f t="shared" si="61"/>
        <v>477.90731587172377</v>
      </c>
      <c r="M150" s="132">
        <f t="shared" si="61"/>
        <v>257.03875743039094</v>
      </c>
      <c r="N150" s="22">
        <f t="shared" si="61"/>
        <v>0</v>
      </c>
      <c r="O150" s="22">
        <f t="shared" si="61"/>
        <v>0</v>
      </c>
      <c r="P150" s="22">
        <f t="shared" si="61"/>
        <v>0</v>
      </c>
      <c r="Q150" s="22">
        <f t="shared" si="61"/>
        <v>0</v>
      </c>
      <c r="R150" s="22">
        <f t="shared" si="61"/>
        <v>0</v>
      </c>
      <c r="S150" s="22">
        <f t="shared" si="61"/>
        <v>0</v>
      </c>
      <c r="T150" s="22">
        <f t="shared" si="61"/>
        <v>0</v>
      </c>
      <c r="U150" s="22">
        <f t="shared" si="61"/>
        <v>0</v>
      </c>
      <c r="V150" s="22">
        <f t="shared" si="61"/>
        <v>0</v>
      </c>
      <c r="W150" s="22">
        <f t="shared" si="61"/>
        <v>0</v>
      </c>
      <c r="X150" s="22">
        <f t="shared" si="61"/>
        <v>0</v>
      </c>
      <c r="Y150" s="22">
        <f t="shared" si="61"/>
        <v>0</v>
      </c>
      <c r="Z150" s="22">
        <f t="shared" si="61"/>
        <v>0</v>
      </c>
      <c r="AA150" s="22">
        <f t="shared" si="61"/>
        <v>0</v>
      </c>
      <c r="AB150" s="22">
        <f t="shared" si="61"/>
        <v>0</v>
      </c>
      <c r="AC150" s="22">
        <f t="shared" si="61"/>
        <v>0</v>
      </c>
      <c r="AD150" s="22">
        <f t="shared" si="61"/>
        <v>0</v>
      </c>
      <c r="AE150" s="22">
        <f t="shared" si="61"/>
        <v>0</v>
      </c>
      <c r="AF150" s="22">
        <f t="shared" si="61"/>
        <v>0</v>
      </c>
      <c r="AG150" s="22">
        <f t="shared" si="61"/>
        <v>0</v>
      </c>
      <c r="AH150" s="22">
        <f t="shared" si="61"/>
        <v>0</v>
      </c>
      <c r="AI150" s="22">
        <f t="shared" si="61"/>
        <v>0</v>
      </c>
      <c r="AJ150" s="22">
        <f t="shared" si="61"/>
        <v>0</v>
      </c>
      <c r="AK150" s="22">
        <f t="shared" si="61"/>
        <v>0</v>
      </c>
      <c r="AL150" s="22">
        <f t="shared" si="61"/>
        <v>0</v>
      </c>
      <c r="AM150" s="22">
        <f t="shared" si="61"/>
        <v>0</v>
      </c>
      <c r="AN150" s="22">
        <f t="shared" si="61"/>
        <v>0</v>
      </c>
      <c r="AO150" s="22">
        <f t="shared" si="61"/>
        <v>0</v>
      </c>
      <c r="AP150" s="22">
        <f t="shared" si="61"/>
        <v>0</v>
      </c>
      <c r="AQ150" s="22">
        <f t="shared" si="61"/>
        <v>0</v>
      </c>
      <c r="AR150" s="22">
        <f t="shared" si="61"/>
        <v>0</v>
      </c>
      <c r="AS150" s="22">
        <f t="shared" si="61"/>
        <v>0</v>
      </c>
      <c r="AT150" s="22">
        <f t="shared" si="61"/>
        <v>0</v>
      </c>
      <c r="AU150" s="22">
        <f t="shared" si="61"/>
        <v>0</v>
      </c>
      <c r="AV150" s="22">
        <f t="shared" si="61"/>
        <v>0</v>
      </c>
      <c r="AW150" s="99"/>
    </row>
    <row r="151" spans="2:49" x14ac:dyDescent="0.35">
      <c r="B151" t="s">
        <v>92</v>
      </c>
      <c r="C151" s="20"/>
      <c r="D151" s="96"/>
      <c r="E151" s="96"/>
      <c r="F151" s="96"/>
      <c r="G151" s="96"/>
      <c r="H151" s="96">
        <f t="shared" ref="H151:AV151" si="62">+$C$70/(1-$C$70)</f>
        <v>0.29651238169324518</v>
      </c>
      <c r="I151" s="96">
        <f t="shared" si="62"/>
        <v>0.29651238169324518</v>
      </c>
      <c r="J151" s="96">
        <f t="shared" si="62"/>
        <v>0.29651238169324518</v>
      </c>
      <c r="K151" s="96">
        <f t="shared" si="62"/>
        <v>0.29651238169324518</v>
      </c>
      <c r="L151" s="96">
        <f t="shared" si="62"/>
        <v>0.29651238169324518</v>
      </c>
      <c r="M151" s="138">
        <f t="shared" si="62"/>
        <v>0.29651238169324518</v>
      </c>
      <c r="N151" s="96">
        <f t="shared" si="62"/>
        <v>0.29651238169324518</v>
      </c>
      <c r="O151" s="96">
        <f t="shared" si="62"/>
        <v>0.29651238169324518</v>
      </c>
      <c r="P151" s="96">
        <f t="shared" si="62"/>
        <v>0.29651238169324518</v>
      </c>
      <c r="Q151" s="96">
        <f t="shared" si="62"/>
        <v>0.29651238169324518</v>
      </c>
      <c r="R151" s="96">
        <f t="shared" si="62"/>
        <v>0.29651238169324518</v>
      </c>
      <c r="S151" s="96">
        <f t="shared" si="62"/>
        <v>0.29651238169324518</v>
      </c>
      <c r="T151" s="96">
        <f t="shared" si="62"/>
        <v>0.29651238169324518</v>
      </c>
      <c r="U151" s="96">
        <f t="shared" si="62"/>
        <v>0.29651238169324518</v>
      </c>
      <c r="V151" s="96">
        <f t="shared" si="62"/>
        <v>0.29651238169324518</v>
      </c>
      <c r="W151" s="96">
        <f t="shared" si="62"/>
        <v>0.29651238169324518</v>
      </c>
      <c r="X151" s="96">
        <f t="shared" si="62"/>
        <v>0.29651238169324518</v>
      </c>
      <c r="Y151" s="96">
        <f t="shared" si="62"/>
        <v>0.29651238169324518</v>
      </c>
      <c r="Z151" s="96">
        <f t="shared" si="62"/>
        <v>0.29651238169324518</v>
      </c>
      <c r="AA151" s="96">
        <f t="shared" si="62"/>
        <v>0.29651238169324518</v>
      </c>
      <c r="AB151" s="96">
        <f t="shared" si="62"/>
        <v>0.29651238169324518</v>
      </c>
      <c r="AC151" s="96">
        <f t="shared" si="62"/>
        <v>0.29651238169324518</v>
      </c>
      <c r="AD151" s="96">
        <f t="shared" si="62"/>
        <v>0.29651238169324518</v>
      </c>
      <c r="AE151" s="96">
        <f t="shared" si="62"/>
        <v>0.29651238169324518</v>
      </c>
      <c r="AF151" s="96">
        <f t="shared" si="62"/>
        <v>0.29651238169324518</v>
      </c>
      <c r="AG151" s="96">
        <f t="shared" si="62"/>
        <v>0.29651238169324518</v>
      </c>
      <c r="AH151" s="96">
        <f t="shared" si="62"/>
        <v>0.29651238169324518</v>
      </c>
      <c r="AI151" s="96">
        <f t="shared" si="62"/>
        <v>0.29651238169324518</v>
      </c>
      <c r="AJ151" s="96">
        <f t="shared" si="62"/>
        <v>0.29651238169324518</v>
      </c>
      <c r="AK151" s="96">
        <f t="shared" si="62"/>
        <v>0.29651238169324518</v>
      </c>
      <c r="AL151" s="96">
        <f t="shared" si="62"/>
        <v>0.29651238169324518</v>
      </c>
      <c r="AM151" s="96">
        <f t="shared" si="62"/>
        <v>0.29651238169324518</v>
      </c>
      <c r="AN151" s="96">
        <f t="shared" si="62"/>
        <v>0.29651238169324518</v>
      </c>
      <c r="AO151" s="96">
        <f t="shared" si="62"/>
        <v>0.29651238169324518</v>
      </c>
      <c r="AP151" s="96">
        <f t="shared" si="62"/>
        <v>0.29651238169324518</v>
      </c>
      <c r="AQ151" s="96">
        <f t="shared" si="62"/>
        <v>0.29651238169324518</v>
      </c>
      <c r="AR151" s="96">
        <f t="shared" si="62"/>
        <v>0.29651238169324518</v>
      </c>
      <c r="AS151" s="96">
        <f t="shared" si="62"/>
        <v>0.29651238169324518</v>
      </c>
      <c r="AT151" s="96">
        <f t="shared" si="62"/>
        <v>0.29651238169324518</v>
      </c>
      <c r="AU151" s="96">
        <f t="shared" si="62"/>
        <v>0.29651238169324518</v>
      </c>
      <c r="AV151" s="96">
        <f t="shared" si="62"/>
        <v>0.29651238169324518</v>
      </c>
      <c r="AW151" s="20"/>
    </row>
    <row r="152" spans="2:49" x14ac:dyDescent="0.35">
      <c r="B152" t="s">
        <v>85</v>
      </c>
      <c r="C152" s="99"/>
      <c r="D152" s="101">
        <f t="shared" ref="D152:AV152" si="63">+D150*D151</f>
        <v>0</v>
      </c>
      <c r="E152" s="101">
        <f t="shared" si="63"/>
        <v>0</v>
      </c>
      <c r="F152" s="101">
        <f t="shared" si="63"/>
        <v>0</v>
      </c>
      <c r="G152" s="101">
        <f t="shared" si="63"/>
        <v>0</v>
      </c>
      <c r="H152" s="101">
        <f t="shared" si="63"/>
        <v>327.45131152296659</v>
      </c>
      <c r="I152" s="101">
        <f t="shared" si="63"/>
        <v>338.1762233715308</v>
      </c>
      <c r="J152" s="101">
        <f t="shared" si="63"/>
        <v>272.68596106693747</v>
      </c>
      <c r="K152" s="101">
        <f t="shared" si="63"/>
        <v>207.19569876234416</v>
      </c>
      <c r="L152" s="101">
        <f t="shared" si="63"/>
        <v>141.70543645775084</v>
      </c>
      <c r="M152" s="136">
        <f t="shared" si="63"/>
        <v>76.215174153157534</v>
      </c>
      <c r="N152" s="101">
        <f t="shared" si="63"/>
        <v>0</v>
      </c>
      <c r="O152" s="101">
        <f t="shared" si="63"/>
        <v>0</v>
      </c>
      <c r="P152" s="101">
        <f t="shared" si="63"/>
        <v>0</v>
      </c>
      <c r="Q152" s="101">
        <f t="shared" si="63"/>
        <v>0</v>
      </c>
      <c r="R152" s="101">
        <f t="shared" si="63"/>
        <v>0</v>
      </c>
      <c r="S152" s="101">
        <f t="shared" si="63"/>
        <v>0</v>
      </c>
      <c r="T152" s="101">
        <f t="shared" si="63"/>
        <v>0</v>
      </c>
      <c r="U152" s="101">
        <f t="shared" si="63"/>
        <v>0</v>
      </c>
      <c r="V152" s="101">
        <f t="shared" si="63"/>
        <v>0</v>
      </c>
      <c r="W152" s="101">
        <f t="shared" si="63"/>
        <v>0</v>
      </c>
      <c r="X152" s="101">
        <f t="shared" si="63"/>
        <v>0</v>
      </c>
      <c r="Y152" s="101">
        <f t="shared" si="63"/>
        <v>0</v>
      </c>
      <c r="Z152" s="101">
        <f t="shared" si="63"/>
        <v>0</v>
      </c>
      <c r="AA152" s="101">
        <f t="shared" si="63"/>
        <v>0</v>
      </c>
      <c r="AB152" s="101">
        <f t="shared" si="63"/>
        <v>0</v>
      </c>
      <c r="AC152" s="101">
        <f t="shared" si="63"/>
        <v>0</v>
      </c>
      <c r="AD152" s="101">
        <f t="shared" si="63"/>
        <v>0</v>
      </c>
      <c r="AE152" s="101">
        <f t="shared" si="63"/>
        <v>0</v>
      </c>
      <c r="AF152" s="101">
        <f t="shared" si="63"/>
        <v>0</v>
      </c>
      <c r="AG152" s="101">
        <f t="shared" si="63"/>
        <v>0</v>
      </c>
      <c r="AH152" s="101">
        <f t="shared" si="63"/>
        <v>0</v>
      </c>
      <c r="AI152" s="101">
        <f t="shared" si="63"/>
        <v>0</v>
      </c>
      <c r="AJ152" s="101">
        <f t="shared" si="63"/>
        <v>0</v>
      </c>
      <c r="AK152" s="101">
        <f t="shared" si="63"/>
        <v>0</v>
      </c>
      <c r="AL152" s="101">
        <f t="shared" si="63"/>
        <v>0</v>
      </c>
      <c r="AM152" s="101">
        <f t="shared" si="63"/>
        <v>0</v>
      </c>
      <c r="AN152" s="101">
        <f t="shared" si="63"/>
        <v>0</v>
      </c>
      <c r="AO152" s="101">
        <f t="shared" si="63"/>
        <v>0</v>
      </c>
      <c r="AP152" s="101">
        <f t="shared" si="63"/>
        <v>0</v>
      </c>
      <c r="AQ152" s="101">
        <f t="shared" si="63"/>
        <v>0</v>
      </c>
      <c r="AR152" s="101">
        <f t="shared" si="63"/>
        <v>0</v>
      </c>
      <c r="AS152" s="101">
        <f t="shared" si="63"/>
        <v>0</v>
      </c>
      <c r="AT152" s="101">
        <f t="shared" si="63"/>
        <v>0</v>
      </c>
      <c r="AU152" s="101">
        <f t="shared" si="63"/>
        <v>0</v>
      </c>
      <c r="AV152" s="101">
        <f t="shared" si="63"/>
        <v>0</v>
      </c>
      <c r="AW152" s="99"/>
    </row>
    <row r="153" spans="2:49" x14ac:dyDescent="0.35">
      <c r="C153" s="20"/>
      <c r="M153" s="128"/>
      <c r="AW153" s="20"/>
    </row>
    <row r="154" spans="2:49" x14ac:dyDescent="0.35">
      <c r="B154" s="104" t="s">
        <v>93</v>
      </c>
      <c r="C154" s="20"/>
      <c r="D154" s="20"/>
      <c r="M154" s="128"/>
      <c r="AW154" s="20"/>
    </row>
    <row r="155" spans="2:49" x14ac:dyDescent="0.35">
      <c r="B155" s="104" t="s">
        <v>94</v>
      </c>
      <c r="C155" s="20"/>
      <c r="D155" s="96">
        <v>0</v>
      </c>
      <c r="E155" s="110">
        <f>+D160</f>
        <v>0</v>
      </c>
      <c r="F155" s="110">
        <f t="shared" ref="F155:I155" si="64">+E160</f>
        <v>0</v>
      </c>
      <c r="G155" s="110">
        <f t="shared" si="64"/>
        <v>0</v>
      </c>
      <c r="H155" s="110">
        <f t="shared" si="64"/>
        <v>0</v>
      </c>
      <c r="I155" s="110">
        <f t="shared" si="64"/>
        <v>22924.5832816</v>
      </c>
      <c r="J155" s="111" t="s">
        <v>95</v>
      </c>
      <c r="M155" s="128"/>
      <c r="AW155" s="20"/>
    </row>
    <row r="156" spans="2:49" x14ac:dyDescent="0.35">
      <c r="B156" s="105" t="s">
        <v>96</v>
      </c>
      <c r="C156" s="20"/>
      <c r="D156" s="112">
        <f t="shared" ref="D156:I156" si="65">+D62</f>
        <v>0</v>
      </c>
      <c r="E156" s="112">
        <f t="shared" si="65"/>
        <v>0</v>
      </c>
      <c r="F156" s="112">
        <f t="shared" si="65"/>
        <v>0</v>
      </c>
      <c r="G156" s="112">
        <f t="shared" si="65"/>
        <v>0</v>
      </c>
      <c r="H156" s="112">
        <f t="shared" si="65"/>
        <v>21730</v>
      </c>
      <c r="I156" s="112">
        <f t="shared" si="65"/>
        <v>0</v>
      </c>
      <c r="J156" s="113">
        <f>SUM(D156:I156)</f>
        <v>21730</v>
      </c>
      <c r="M156" s="128"/>
      <c r="AW156" s="20"/>
    </row>
    <row r="157" spans="2:49" x14ac:dyDescent="0.35">
      <c r="B157" s="105" t="s">
        <v>97</v>
      </c>
      <c r="C157" s="20"/>
      <c r="D157" s="29">
        <f>+D166</f>
        <v>0</v>
      </c>
      <c r="E157" s="29">
        <f>+E166</f>
        <v>0</v>
      </c>
      <c r="F157" s="29">
        <f t="shared" ref="F157:H157" si="66">+F166</f>
        <v>0</v>
      </c>
      <c r="G157" s="29">
        <f t="shared" si="66"/>
        <v>0</v>
      </c>
      <c r="H157" s="29">
        <f t="shared" si="66"/>
        <v>1172.8532815999999</v>
      </c>
      <c r="I157" s="29">
        <f>+I166</f>
        <v>621.26060845135009</v>
      </c>
      <c r="J157" s="113">
        <f t="shared" ref="J157:J159" si="67">SUM(D157:I157)</f>
        <v>1794.1138900513502</v>
      </c>
      <c r="K157" s="28"/>
      <c r="L157" s="28"/>
      <c r="M157" s="139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76</v>
      </c>
      <c r="C158" s="20"/>
      <c r="D158" s="29">
        <f>(+D156)*$C$71</f>
        <v>0</v>
      </c>
      <c r="E158" s="29">
        <f t="shared" ref="E158:I158" si="68">(+E156)*$C$71</f>
        <v>0</v>
      </c>
      <c r="F158" s="29">
        <f t="shared" si="68"/>
        <v>0</v>
      </c>
      <c r="G158" s="29">
        <f t="shared" si="68"/>
        <v>0</v>
      </c>
      <c r="H158" s="29">
        <f t="shared" si="68"/>
        <v>21.73</v>
      </c>
      <c r="I158" s="29">
        <f t="shared" si="68"/>
        <v>0</v>
      </c>
      <c r="J158" s="113">
        <f t="shared" si="67"/>
        <v>21.73</v>
      </c>
      <c r="K158" s="28"/>
      <c r="L158" s="28"/>
      <c r="M158" s="139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80</v>
      </c>
      <c r="C159" s="20"/>
      <c r="D159" s="114">
        <v>0</v>
      </c>
      <c r="E159" s="28">
        <f>+D160*$C$76</f>
        <v>0</v>
      </c>
      <c r="F159" s="28">
        <f t="shared" ref="F159:I159" si="69">+E160*$C$76</f>
        <v>0</v>
      </c>
      <c r="G159" s="28">
        <f t="shared" si="69"/>
        <v>0</v>
      </c>
      <c r="H159" s="28">
        <f t="shared" si="69"/>
        <v>0</v>
      </c>
      <c r="I159" s="28">
        <f t="shared" si="69"/>
        <v>238.41566612864</v>
      </c>
      <c r="J159" s="113">
        <f t="shared" si="67"/>
        <v>238.41566612864</v>
      </c>
      <c r="K159" s="28"/>
      <c r="L159" s="28"/>
      <c r="M159" s="139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 t="s">
        <v>98</v>
      </c>
      <c r="C160" s="20"/>
      <c r="D160" s="115">
        <f>SUM(D155:D159)</f>
        <v>0</v>
      </c>
      <c r="E160" s="115">
        <f t="shared" ref="E160:I160" si="70">SUM(E155:E159)</f>
        <v>0</v>
      </c>
      <c r="F160" s="115">
        <f t="shared" si="70"/>
        <v>0</v>
      </c>
      <c r="G160" s="115">
        <f t="shared" si="70"/>
        <v>0</v>
      </c>
      <c r="H160" s="115">
        <f t="shared" si="70"/>
        <v>22924.5832816</v>
      </c>
      <c r="I160" s="115">
        <f t="shared" si="70"/>
        <v>23784.25955617999</v>
      </c>
      <c r="J160" s="115">
        <f>SUM(J155:J159)</f>
        <v>23784.25955617999</v>
      </c>
      <c r="K160" s="28"/>
      <c r="L160" s="28"/>
      <c r="M160" s="139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5"/>
      <c r="C161" s="20"/>
      <c r="D161" s="29"/>
      <c r="E161" s="28"/>
      <c r="F161" s="28"/>
      <c r="G161" s="28"/>
      <c r="H161" s="28"/>
      <c r="J161" s="28"/>
      <c r="K161" s="28"/>
      <c r="L161" s="28"/>
      <c r="M161" s="139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4" t="s">
        <v>99</v>
      </c>
      <c r="C162" s="20"/>
      <c r="D162" s="29"/>
      <c r="E162" s="28"/>
      <c r="F162" s="28"/>
      <c r="G162" s="28"/>
      <c r="H162" s="28"/>
      <c r="J162" s="116" t="s">
        <v>95</v>
      </c>
      <c r="K162" s="28"/>
      <c r="L162" s="28"/>
      <c r="M162" s="139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100</v>
      </c>
      <c r="C163" s="20"/>
      <c r="D163" s="114">
        <f>(+D156+D158+D159)*0.5</f>
        <v>0</v>
      </c>
      <c r="E163" s="114">
        <f>+E155+((E156+E158+E159)/2)</f>
        <v>0</v>
      </c>
      <c r="F163" s="114">
        <f>+F155+((F156+F158+F159)/2)</f>
        <v>0</v>
      </c>
      <c r="G163" s="114">
        <f>+G155+((G156+G158+G159)/2)</f>
        <v>0</v>
      </c>
      <c r="H163" s="114">
        <f>+H155+((H156+H158+H159)/2)</f>
        <v>10875.865</v>
      </c>
      <c r="I163" s="114">
        <f>((+I155+((I156+I158+I159)/2)))/12*3</f>
        <v>5760.94777866608</v>
      </c>
      <c r="J163" s="115"/>
      <c r="K163" s="28"/>
      <c r="L163" s="28"/>
      <c r="M163" s="139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9"/>
    </row>
    <row r="164" spans="2:49" x14ac:dyDescent="0.35">
      <c r="B164" s="105" t="s">
        <v>101</v>
      </c>
      <c r="C164" s="20"/>
      <c r="D164" s="29">
        <f>+D163*$C$68</f>
        <v>0</v>
      </c>
      <c r="E164" s="29">
        <f t="shared" ref="E164:I164" si="71">+E163*$C$68</f>
        <v>0</v>
      </c>
      <c r="F164" s="29">
        <f t="shared" si="71"/>
        <v>0</v>
      </c>
      <c r="G164" s="29">
        <f t="shared" si="71"/>
        <v>0</v>
      </c>
      <c r="H164" s="29">
        <f t="shared" si="71"/>
        <v>332.69271034999997</v>
      </c>
      <c r="I164" s="29">
        <f t="shared" si="71"/>
        <v>176.22739254939538</v>
      </c>
      <c r="J164" s="29">
        <f>SUM(D164:I164)</f>
        <v>508.92010289939537</v>
      </c>
      <c r="K164" s="28"/>
      <c r="L164" s="28"/>
      <c r="M164" s="139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102</v>
      </c>
      <c r="C165" s="20"/>
      <c r="D165" s="114">
        <f>+D163*$C$69</f>
        <v>0</v>
      </c>
      <c r="E165" s="114">
        <f t="shared" ref="E165:I165" si="72">+E163*$C$69</f>
        <v>0</v>
      </c>
      <c r="F165" s="114">
        <f t="shared" si="72"/>
        <v>0</v>
      </c>
      <c r="G165" s="114">
        <f t="shared" si="72"/>
        <v>0</v>
      </c>
      <c r="H165" s="114">
        <f t="shared" si="72"/>
        <v>840.16057124999998</v>
      </c>
      <c r="I165" s="114">
        <f t="shared" si="72"/>
        <v>445.03321590195469</v>
      </c>
      <c r="J165" s="114">
        <f>SUM(D165:I165)</f>
        <v>1285.1937871519547</v>
      </c>
      <c r="K165" s="28"/>
      <c r="L165" s="28"/>
      <c r="M165" s="139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 t="s">
        <v>103</v>
      </c>
      <c r="C166" s="20"/>
      <c r="D166" s="115">
        <f>+D164+D165</f>
        <v>0</v>
      </c>
      <c r="E166" s="115">
        <f t="shared" ref="E166:I166" si="73">+E164+E165</f>
        <v>0</v>
      </c>
      <c r="F166" s="115">
        <f t="shared" si="73"/>
        <v>0</v>
      </c>
      <c r="G166" s="115">
        <f t="shared" si="73"/>
        <v>0</v>
      </c>
      <c r="H166" s="115">
        <f t="shared" si="73"/>
        <v>1172.8532815999999</v>
      </c>
      <c r="I166" s="115">
        <f t="shared" si="73"/>
        <v>621.26060845135009</v>
      </c>
      <c r="J166" s="114">
        <f>SUM(D166:H166)</f>
        <v>1172.8532815999999</v>
      </c>
      <c r="K166" s="28"/>
      <c r="L166" s="28"/>
      <c r="M166" s="139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5"/>
      <c r="C167" s="20"/>
      <c r="D167" s="29"/>
      <c r="E167" s="29"/>
      <c r="F167" s="29"/>
      <c r="G167" s="29"/>
      <c r="H167" s="29"/>
      <c r="I167" s="29"/>
      <c r="J167" s="28"/>
      <c r="K167" s="28"/>
      <c r="L167" s="28"/>
      <c r="M167" s="139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2:49" x14ac:dyDescent="0.35">
      <c r="B168" s="104" t="s">
        <v>104</v>
      </c>
      <c r="C168" s="20"/>
      <c r="D168" s="20"/>
      <c r="M168" s="128"/>
    </row>
    <row r="169" spans="2:49" x14ac:dyDescent="0.35">
      <c r="B169" s="104" t="s">
        <v>105</v>
      </c>
      <c r="C169" s="20"/>
      <c r="D169" s="20"/>
      <c r="H169" s="86"/>
      <c r="I169" s="86"/>
      <c r="J169" s="86"/>
      <c r="K169" s="86"/>
      <c r="L169" s="86"/>
      <c r="M169" s="208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</row>
    <row r="170" spans="2:49" x14ac:dyDescent="0.35">
      <c r="B170" s="105" t="s">
        <v>164</v>
      </c>
      <c r="C170" s="20"/>
      <c r="D170" s="20"/>
      <c r="H170" s="206"/>
      <c r="I170" s="206">
        <f>+$J$160</f>
        <v>23784.25955617999</v>
      </c>
      <c r="J170" s="206">
        <f>+I170</f>
        <v>23784.25955617999</v>
      </c>
      <c r="K170" s="206">
        <f t="shared" ref="K170:AV170" si="74">+J170</f>
        <v>23784.25955617999</v>
      </c>
      <c r="L170" s="206">
        <f t="shared" si="74"/>
        <v>23784.25955617999</v>
      </c>
      <c r="M170" s="207">
        <f t="shared" si="74"/>
        <v>23784.25955617999</v>
      </c>
      <c r="N170" s="206">
        <f t="shared" si="74"/>
        <v>23784.25955617999</v>
      </c>
      <c r="O170" s="206">
        <f t="shared" si="74"/>
        <v>23784.25955617999</v>
      </c>
      <c r="P170" s="206">
        <f t="shared" si="74"/>
        <v>23784.25955617999</v>
      </c>
      <c r="Q170" s="206">
        <f t="shared" si="74"/>
        <v>23784.25955617999</v>
      </c>
      <c r="R170" s="206">
        <f t="shared" si="74"/>
        <v>23784.25955617999</v>
      </c>
      <c r="S170" s="206">
        <f t="shared" si="74"/>
        <v>23784.25955617999</v>
      </c>
      <c r="T170" s="206">
        <f t="shared" si="74"/>
        <v>23784.25955617999</v>
      </c>
      <c r="U170" s="206">
        <f t="shared" si="74"/>
        <v>23784.25955617999</v>
      </c>
      <c r="V170" s="206">
        <f t="shared" si="74"/>
        <v>23784.25955617999</v>
      </c>
      <c r="W170" s="206">
        <f t="shared" si="74"/>
        <v>23784.25955617999</v>
      </c>
      <c r="X170" s="206">
        <f t="shared" si="74"/>
        <v>23784.25955617999</v>
      </c>
      <c r="Y170" s="206">
        <f t="shared" si="74"/>
        <v>23784.25955617999</v>
      </c>
      <c r="Z170" s="206">
        <f t="shared" si="74"/>
        <v>23784.25955617999</v>
      </c>
      <c r="AA170" s="206">
        <f t="shared" si="74"/>
        <v>23784.25955617999</v>
      </c>
      <c r="AB170" s="206">
        <f t="shared" si="74"/>
        <v>23784.25955617999</v>
      </c>
      <c r="AC170" s="206">
        <f t="shared" si="74"/>
        <v>23784.25955617999</v>
      </c>
      <c r="AD170" s="206">
        <f t="shared" si="74"/>
        <v>23784.25955617999</v>
      </c>
      <c r="AE170" s="206">
        <f t="shared" si="74"/>
        <v>23784.25955617999</v>
      </c>
      <c r="AF170" s="206">
        <f t="shared" si="74"/>
        <v>23784.25955617999</v>
      </c>
      <c r="AG170" s="206">
        <f t="shared" si="74"/>
        <v>23784.25955617999</v>
      </c>
      <c r="AH170" s="206">
        <f t="shared" si="74"/>
        <v>23784.25955617999</v>
      </c>
      <c r="AI170" s="206">
        <f t="shared" si="74"/>
        <v>23784.25955617999</v>
      </c>
      <c r="AJ170" s="206">
        <f t="shared" si="74"/>
        <v>23784.25955617999</v>
      </c>
      <c r="AK170" s="206">
        <f t="shared" si="74"/>
        <v>23784.25955617999</v>
      </c>
      <c r="AL170" s="206">
        <f t="shared" si="74"/>
        <v>23784.25955617999</v>
      </c>
      <c r="AM170" s="206">
        <f t="shared" si="74"/>
        <v>23784.25955617999</v>
      </c>
      <c r="AN170" s="206">
        <f t="shared" si="74"/>
        <v>23784.25955617999</v>
      </c>
      <c r="AO170" s="206">
        <f t="shared" si="74"/>
        <v>23784.25955617999</v>
      </c>
      <c r="AP170" s="206">
        <f t="shared" si="74"/>
        <v>23784.25955617999</v>
      </c>
      <c r="AQ170" s="206">
        <f t="shared" si="74"/>
        <v>23784.25955617999</v>
      </c>
      <c r="AR170" s="206">
        <f t="shared" si="74"/>
        <v>23784.25955617999</v>
      </c>
      <c r="AS170" s="206">
        <f t="shared" si="74"/>
        <v>23784.25955617999</v>
      </c>
      <c r="AT170" s="206">
        <f t="shared" si="74"/>
        <v>23784.25955617999</v>
      </c>
      <c r="AU170" s="206">
        <f t="shared" si="74"/>
        <v>23784.25955617999</v>
      </c>
      <c r="AV170" s="206">
        <f t="shared" si="74"/>
        <v>23784.25955617999</v>
      </c>
      <c r="AW170" s="205"/>
    </row>
    <row r="171" spans="2:49" x14ac:dyDescent="0.35">
      <c r="H171" s="86"/>
      <c r="I171" s="86"/>
      <c r="J171" s="86"/>
      <c r="K171" s="86"/>
      <c r="L171" s="86"/>
      <c r="M171" s="208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4" t="s">
        <v>106</v>
      </c>
      <c r="H172" s="86"/>
      <c r="I172" s="86"/>
      <c r="J172" s="86"/>
      <c r="K172" s="86"/>
      <c r="L172" s="86"/>
      <c r="M172" s="208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209"/>
    </row>
    <row r="173" spans="2:49" x14ac:dyDescent="0.35">
      <c r="B173" s="105" t="s">
        <v>164</v>
      </c>
      <c r="H173" s="27">
        <f>(+H170*(1/$C$63))</f>
        <v>0</v>
      </c>
      <c r="I173" s="27">
        <f>(+I170*(1/$C$63))</f>
        <v>4756.8519112359982</v>
      </c>
      <c r="J173" s="27">
        <f t="shared" ref="J173:M173" si="75">(+J170*(1/$C$63))</f>
        <v>4756.8519112359982</v>
      </c>
      <c r="K173" s="27">
        <f t="shared" si="75"/>
        <v>4756.8519112359982</v>
      </c>
      <c r="L173" s="27">
        <f t="shared" si="75"/>
        <v>4756.8519112359982</v>
      </c>
      <c r="M173" s="220">
        <f t="shared" si="75"/>
        <v>4756.8519112359982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6"/>
    </row>
    <row r="174" spans="2:49" x14ac:dyDescent="0.35">
      <c r="B174" s="117"/>
      <c r="H174" s="86"/>
      <c r="I174" s="86"/>
      <c r="J174" s="86"/>
      <c r="K174" s="86"/>
      <c r="L174" s="86"/>
      <c r="M174" s="208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4" t="s">
        <v>107</v>
      </c>
      <c r="H175" s="86"/>
      <c r="I175" s="86"/>
      <c r="J175" s="86"/>
      <c r="K175" s="86"/>
      <c r="L175" s="86"/>
      <c r="M175" s="208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209"/>
    </row>
    <row r="176" spans="2:49" x14ac:dyDescent="0.35">
      <c r="B176" s="105" t="s">
        <v>164</v>
      </c>
      <c r="H176" s="206">
        <f t="shared" ref="H176:AV176" si="76">+G176+H173</f>
        <v>0</v>
      </c>
      <c r="I176" s="206">
        <f t="shared" si="76"/>
        <v>4756.8519112359982</v>
      </c>
      <c r="J176" s="206">
        <f t="shared" si="76"/>
        <v>9513.7038224719963</v>
      </c>
      <c r="K176" s="206">
        <f t="shared" si="76"/>
        <v>14270.555733707995</v>
      </c>
      <c r="L176" s="206">
        <f t="shared" si="76"/>
        <v>19027.407644943993</v>
      </c>
      <c r="M176" s="207">
        <f t="shared" si="76"/>
        <v>23784.25955617999</v>
      </c>
      <c r="N176" s="206">
        <f t="shared" si="76"/>
        <v>23784.25955617999</v>
      </c>
      <c r="O176" s="206">
        <f t="shared" si="76"/>
        <v>23784.25955617999</v>
      </c>
      <c r="P176" s="206">
        <f t="shared" si="76"/>
        <v>23784.25955617999</v>
      </c>
      <c r="Q176" s="206">
        <f t="shared" si="76"/>
        <v>23784.25955617999</v>
      </c>
      <c r="R176" s="206">
        <f t="shared" si="76"/>
        <v>23784.25955617999</v>
      </c>
      <c r="S176" s="206">
        <f t="shared" si="76"/>
        <v>23784.25955617999</v>
      </c>
      <c r="T176" s="206">
        <f t="shared" si="76"/>
        <v>23784.25955617999</v>
      </c>
      <c r="U176" s="206">
        <f t="shared" si="76"/>
        <v>23784.25955617999</v>
      </c>
      <c r="V176" s="206">
        <f t="shared" si="76"/>
        <v>23784.25955617999</v>
      </c>
      <c r="W176" s="206">
        <f t="shared" si="76"/>
        <v>23784.25955617999</v>
      </c>
      <c r="X176" s="206">
        <f t="shared" si="76"/>
        <v>23784.25955617999</v>
      </c>
      <c r="Y176" s="206">
        <f t="shared" si="76"/>
        <v>23784.25955617999</v>
      </c>
      <c r="Z176" s="206">
        <f t="shared" si="76"/>
        <v>23784.25955617999</v>
      </c>
      <c r="AA176" s="206">
        <f t="shared" si="76"/>
        <v>23784.25955617999</v>
      </c>
      <c r="AB176" s="206">
        <f t="shared" si="76"/>
        <v>23784.25955617999</v>
      </c>
      <c r="AC176" s="206">
        <f t="shared" si="76"/>
        <v>23784.25955617999</v>
      </c>
      <c r="AD176" s="206">
        <f t="shared" si="76"/>
        <v>23784.25955617999</v>
      </c>
      <c r="AE176" s="206">
        <f t="shared" si="76"/>
        <v>23784.25955617999</v>
      </c>
      <c r="AF176" s="206">
        <f t="shared" si="76"/>
        <v>23784.25955617999</v>
      </c>
      <c r="AG176" s="206">
        <f t="shared" si="76"/>
        <v>23784.25955617999</v>
      </c>
      <c r="AH176" s="206">
        <f t="shared" si="76"/>
        <v>23784.25955617999</v>
      </c>
      <c r="AI176" s="206">
        <f t="shared" si="76"/>
        <v>23784.25955617999</v>
      </c>
      <c r="AJ176" s="206">
        <f t="shared" si="76"/>
        <v>23784.25955617999</v>
      </c>
      <c r="AK176" s="206">
        <f t="shared" si="76"/>
        <v>23784.25955617999</v>
      </c>
      <c r="AL176" s="206">
        <f t="shared" si="76"/>
        <v>23784.25955617999</v>
      </c>
      <c r="AM176" s="206">
        <f t="shared" si="76"/>
        <v>23784.25955617999</v>
      </c>
      <c r="AN176" s="206">
        <f t="shared" si="76"/>
        <v>23784.25955617999</v>
      </c>
      <c r="AO176" s="206">
        <f t="shared" si="76"/>
        <v>23784.25955617999</v>
      </c>
      <c r="AP176" s="206">
        <f t="shared" si="76"/>
        <v>23784.25955617999</v>
      </c>
      <c r="AQ176" s="206">
        <f t="shared" si="76"/>
        <v>23784.25955617999</v>
      </c>
      <c r="AR176" s="206">
        <f t="shared" si="76"/>
        <v>23784.25955617999</v>
      </c>
      <c r="AS176" s="206">
        <f t="shared" si="76"/>
        <v>23784.25955617999</v>
      </c>
      <c r="AT176" s="206">
        <f t="shared" si="76"/>
        <v>23784.25955617999</v>
      </c>
      <c r="AU176" s="206">
        <f t="shared" si="76"/>
        <v>23784.25955617999</v>
      </c>
      <c r="AV176" s="206">
        <f t="shared" si="76"/>
        <v>23784.25955617999</v>
      </c>
      <c r="AW176" s="205"/>
    </row>
    <row r="177" spans="2:49" x14ac:dyDescent="0.35">
      <c r="H177" s="86"/>
      <c r="I177" s="86"/>
      <c r="J177" s="86"/>
      <c r="K177" s="86"/>
      <c r="L177" s="86"/>
      <c r="M177" s="208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4" t="s">
        <v>108</v>
      </c>
      <c r="H178" s="86"/>
      <c r="I178" s="86"/>
      <c r="J178" s="86"/>
      <c r="K178" s="86"/>
      <c r="L178" s="86"/>
      <c r="M178" s="208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209"/>
    </row>
    <row r="179" spans="2:49" x14ac:dyDescent="0.35">
      <c r="B179" s="105" t="s">
        <v>109</v>
      </c>
      <c r="G179" s="22">
        <f t="shared" ref="G179:AV179" si="77">+G202</f>
        <v>0</v>
      </c>
      <c r="H179" s="206">
        <f t="shared" si="77"/>
        <v>116.39002753309171</v>
      </c>
      <c r="I179" s="206">
        <f t="shared" si="77"/>
        <v>-23.278005506618346</v>
      </c>
      <c r="J179" s="206">
        <f t="shared" si="77"/>
        <v>-23.278005506618346</v>
      </c>
      <c r="K179" s="206">
        <f t="shared" si="77"/>
        <v>-23.278005506618346</v>
      </c>
      <c r="L179" s="206">
        <f t="shared" si="77"/>
        <v>-23.278005506618346</v>
      </c>
      <c r="M179" s="207">
        <f t="shared" si="77"/>
        <v>-23.278005506618346</v>
      </c>
      <c r="N179" s="206">
        <f t="shared" si="77"/>
        <v>0</v>
      </c>
      <c r="O179" s="206">
        <f t="shared" si="77"/>
        <v>0</v>
      </c>
      <c r="P179" s="206">
        <f t="shared" si="77"/>
        <v>0</v>
      </c>
      <c r="Q179" s="206">
        <f t="shared" si="77"/>
        <v>0</v>
      </c>
      <c r="R179" s="206">
        <f t="shared" si="77"/>
        <v>0</v>
      </c>
      <c r="S179" s="206">
        <f t="shared" si="77"/>
        <v>0</v>
      </c>
      <c r="T179" s="206">
        <f t="shared" si="77"/>
        <v>0</v>
      </c>
      <c r="U179" s="206">
        <f t="shared" si="77"/>
        <v>0</v>
      </c>
      <c r="V179" s="206">
        <f t="shared" si="77"/>
        <v>0</v>
      </c>
      <c r="W179" s="206">
        <f t="shared" si="77"/>
        <v>0</v>
      </c>
      <c r="X179" s="206">
        <f t="shared" si="77"/>
        <v>0</v>
      </c>
      <c r="Y179" s="206">
        <f t="shared" si="77"/>
        <v>0</v>
      </c>
      <c r="Z179" s="206">
        <f t="shared" si="77"/>
        <v>0</v>
      </c>
      <c r="AA179" s="206">
        <f t="shared" si="77"/>
        <v>0</v>
      </c>
      <c r="AB179" s="206">
        <f t="shared" si="77"/>
        <v>0</v>
      </c>
      <c r="AC179" s="206">
        <f t="shared" si="77"/>
        <v>0</v>
      </c>
      <c r="AD179" s="206">
        <f t="shared" si="77"/>
        <v>0</v>
      </c>
      <c r="AE179" s="206">
        <f t="shared" si="77"/>
        <v>0</v>
      </c>
      <c r="AF179" s="206">
        <f t="shared" si="77"/>
        <v>0</v>
      </c>
      <c r="AG179" s="206">
        <f t="shared" si="77"/>
        <v>0</v>
      </c>
      <c r="AH179" s="206">
        <f t="shared" si="77"/>
        <v>0</v>
      </c>
      <c r="AI179" s="206">
        <f t="shared" si="77"/>
        <v>0</v>
      </c>
      <c r="AJ179" s="206">
        <f t="shared" si="77"/>
        <v>0</v>
      </c>
      <c r="AK179" s="206">
        <f t="shared" si="77"/>
        <v>0</v>
      </c>
      <c r="AL179" s="206">
        <f t="shared" si="77"/>
        <v>0</v>
      </c>
      <c r="AM179" s="206">
        <f t="shared" si="77"/>
        <v>0</v>
      </c>
      <c r="AN179" s="206">
        <f t="shared" si="77"/>
        <v>0</v>
      </c>
      <c r="AO179" s="206">
        <f t="shared" si="77"/>
        <v>0</v>
      </c>
      <c r="AP179" s="206">
        <f t="shared" si="77"/>
        <v>0</v>
      </c>
      <c r="AQ179" s="206">
        <f t="shared" si="77"/>
        <v>0</v>
      </c>
      <c r="AR179" s="206">
        <f t="shared" si="77"/>
        <v>0</v>
      </c>
      <c r="AS179" s="206">
        <f t="shared" si="77"/>
        <v>0</v>
      </c>
      <c r="AT179" s="206">
        <f t="shared" si="77"/>
        <v>0</v>
      </c>
      <c r="AU179" s="206">
        <f t="shared" si="77"/>
        <v>0</v>
      </c>
      <c r="AV179" s="206">
        <f t="shared" si="77"/>
        <v>0</v>
      </c>
      <c r="AW179" s="205"/>
    </row>
    <row r="180" spans="2:49" x14ac:dyDescent="0.35">
      <c r="B180" s="105" t="s">
        <v>110</v>
      </c>
      <c r="G180" s="29">
        <f t="shared" ref="G180:AV180" si="78">+G195</f>
        <v>0</v>
      </c>
      <c r="H180" s="26">
        <f t="shared" si="78"/>
        <v>0</v>
      </c>
      <c r="I180" s="26">
        <f t="shared" si="78"/>
        <v>0</v>
      </c>
      <c r="J180" s="26">
        <f t="shared" si="78"/>
        <v>0</v>
      </c>
      <c r="K180" s="26">
        <f t="shared" si="78"/>
        <v>0</v>
      </c>
      <c r="L180" s="26">
        <f t="shared" si="78"/>
        <v>0</v>
      </c>
      <c r="M180" s="220">
        <f t="shared" si="78"/>
        <v>0</v>
      </c>
      <c r="N180" s="26">
        <f t="shared" si="78"/>
        <v>0</v>
      </c>
      <c r="O180" s="26">
        <f t="shared" si="78"/>
        <v>0</v>
      </c>
      <c r="P180" s="26">
        <f t="shared" si="78"/>
        <v>0</v>
      </c>
      <c r="Q180" s="26">
        <f t="shared" si="78"/>
        <v>0</v>
      </c>
      <c r="R180" s="26">
        <f t="shared" si="78"/>
        <v>0</v>
      </c>
      <c r="S180" s="26">
        <f t="shared" si="78"/>
        <v>0</v>
      </c>
      <c r="T180" s="26">
        <f t="shared" si="78"/>
        <v>0</v>
      </c>
      <c r="U180" s="26">
        <f t="shared" si="78"/>
        <v>0</v>
      </c>
      <c r="V180" s="26">
        <f t="shared" si="78"/>
        <v>0</v>
      </c>
      <c r="W180" s="26">
        <f t="shared" si="78"/>
        <v>0</v>
      </c>
      <c r="X180" s="26">
        <f t="shared" si="78"/>
        <v>0</v>
      </c>
      <c r="Y180" s="26">
        <f t="shared" si="78"/>
        <v>0</v>
      </c>
      <c r="Z180" s="26">
        <f t="shared" si="78"/>
        <v>0</v>
      </c>
      <c r="AA180" s="26">
        <f t="shared" si="78"/>
        <v>0</v>
      </c>
      <c r="AB180" s="26">
        <f t="shared" si="78"/>
        <v>0</v>
      </c>
      <c r="AC180" s="26">
        <f t="shared" si="78"/>
        <v>0</v>
      </c>
      <c r="AD180" s="26">
        <f t="shared" si="78"/>
        <v>0</v>
      </c>
      <c r="AE180" s="26">
        <f t="shared" si="78"/>
        <v>0</v>
      </c>
      <c r="AF180" s="26">
        <f t="shared" si="78"/>
        <v>0</v>
      </c>
      <c r="AG180" s="26">
        <f t="shared" si="78"/>
        <v>0</v>
      </c>
      <c r="AH180" s="26">
        <f t="shared" si="78"/>
        <v>0</v>
      </c>
      <c r="AI180" s="26">
        <f t="shared" si="78"/>
        <v>0</v>
      </c>
      <c r="AJ180" s="26">
        <f t="shared" si="78"/>
        <v>0</v>
      </c>
      <c r="AK180" s="26">
        <f t="shared" si="78"/>
        <v>0</v>
      </c>
      <c r="AL180" s="26">
        <f t="shared" si="78"/>
        <v>0</v>
      </c>
      <c r="AM180" s="26">
        <f t="shared" si="78"/>
        <v>0</v>
      </c>
      <c r="AN180" s="26">
        <f t="shared" si="78"/>
        <v>0</v>
      </c>
      <c r="AO180" s="26">
        <f t="shared" si="78"/>
        <v>0</v>
      </c>
      <c r="AP180" s="26">
        <f t="shared" si="78"/>
        <v>0</v>
      </c>
      <c r="AQ180" s="26">
        <f t="shared" si="78"/>
        <v>0</v>
      </c>
      <c r="AR180" s="26">
        <f t="shared" si="78"/>
        <v>0</v>
      </c>
      <c r="AS180" s="26">
        <f t="shared" si="78"/>
        <v>0</v>
      </c>
      <c r="AT180" s="26">
        <f t="shared" si="78"/>
        <v>0</v>
      </c>
      <c r="AU180" s="26">
        <f t="shared" si="78"/>
        <v>0</v>
      </c>
      <c r="AV180" s="26">
        <f t="shared" si="78"/>
        <v>0</v>
      </c>
      <c r="AW180" s="26"/>
    </row>
    <row r="181" spans="2:49" x14ac:dyDescent="0.35">
      <c r="B181" s="105" t="s">
        <v>108</v>
      </c>
      <c r="G181" s="101">
        <f t="shared" ref="G181:AV181" si="79">+G179+G180</f>
        <v>0</v>
      </c>
      <c r="H181" s="210">
        <f t="shared" si="79"/>
        <v>116.39002753309171</v>
      </c>
      <c r="I181" s="210">
        <f t="shared" si="79"/>
        <v>-23.278005506618346</v>
      </c>
      <c r="J181" s="210">
        <f t="shared" si="79"/>
        <v>-23.278005506618346</v>
      </c>
      <c r="K181" s="210">
        <f t="shared" si="79"/>
        <v>-23.278005506618346</v>
      </c>
      <c r="L181" s="210">
        <f t="shared" si="79"/>
        <v>-23.278005506618346</v>
      </c>
      <c r="M181" s="211">
        <f t="shared" si="79"/>
        <v>-23.278005506618346</v>
      </c>
      <c r="N181" s="210">
        <f t="shared" si="79"/>
        <v>0</v>
      </c>
      <c r="O181" s="210">
        <f t="shared" si="79"/>
        <v>0</v>
      </c>
      <c r="P181" s="210">
        <f t="shared" si="79"/>
        <v>0</v>
      </c>
      <c r="Q181" s="210">
        <f t="shared" si="79"/>
        <v>0</v>
      </c>
      <c r="R181" s="210">
        <f t="shared" si="79"/>
        <v>0</v>
      </c>
      <c r="S181" s="210">
        <f t="shared" si="79"/>
        <v>0</v>
      </c>
      <c r="T181" s="210">
        <f t="shared" si="79"/>
        <v>0</v>
      </c>
      <c r="U181" s="210">
        <f t="shared" si="79"/>
        <v>0</v>
      </c>
      <c r="V181" s="210">
        <f t="shared" si="79"/>
        <v>0</v>
      </c>
      <c r="W181" s="210">
        <f t="shared" si="79"/>
        <v>0</v>
      </c>
      <c r="X181" s="210">
        <f t="shared" si="79"/>
        <v>0</v>
      </c>
      <c r="Y181" s="210">
        <f t="shared" si="79"/>
        <v>0</v>
      </c>
      <c r="Z181" s="210">
        <f t="shared" si="79"/>
        <v>0</v>
      </c>
      <c r="AA181" s="210">
        <f t="shared" si="79"/>
        <v>0</v>
      </c>
      <c r="AB181" s="210">
        <f t="shared" si="79"/>
        <v>0</v>
      </c>
      <c r="AC181" s="210">
        <f t="shared" si="79"/>
        <v>0</v>
      </c>
      <c r="AD181" s="210">
        <f t="shared" si="79"/>
        <v>0</v>
      </c>
      <c r="AE181" s="210">
        <f t="shared" si="79"/>
        <v>0</v>
      </c>
      <c r="AF181" s="210">
        <f t="shared" si="79"/>
        <v>0</v>
      </c>
      <c r="AG181" s="210">
        <f t="shared" si="79"/>
        <v>0</v>
      </c>
      <c r="AH181" s="210">
        <f t="shared" si="79"/>
        <v>0</v>
      </c>
      <c r="AI181" s="210">
        <f t="shared" si="79"/>
        <v>0</v>
      </c>
      <c r="AJ181" s="210">
        <f t="shared" si="79"/>
        <v>0</v>
      </c>
      <c r="AK181" s="210">
        <f t="shared" si="79"/>
        <v>0</v>
      </c>
      <c r="AL181" s="210">
        <f t="shared" si="79"/>
        <v>0</v>
      </c>
      <c r="AM181" s="210">
        <f t="shared" si="79"/>
        <v>0</v>
      </c>
      <c r="AN181" s="210">
        <f t="shared" si="79"/>
        <v>0</v>
      </c>
      <c r="AO181" s="210">
        <f t="shared" si="79"/>
        <v>0</v>
      </c>
      <c r="AP181" s="210">
        <f t="shared" si="79"/>
        <v>0</v>
      </c>
      <c r="AQ181" s="210">
        <f t="shared" si="79"/>
        <v>0</v>
      </c>
      <c r="AR181" s="210">
        <f t="shared" si="79"/>
        <v>0</v>
      </c>
      <c r="AS181" s="210">
        <f t="shared" si="79"/>
        <v>0</v>
      </c>
      <c r="AT181" s="210">
        <f t="shared" si="79"/>
        <v>0</v>
      </c>
      <c r="AU181" s="210">
        <f t="shared" si="79"/>
        <v>0</v>
      </c>
      <c r="AV181" s="210">
        <f t="shared" si="79"/>
        <v>0</v>
      </c>
      <c r="AW181" s="205"/>
    </row>
    <row r="182" spans="2:49" x14ac:dyDescent="0.35">
      <c r="B182" s="105"/>
      <c r="H182" s="205"/>
      <c r="I182" s="205"/>
      <c r="J182" s="205"/>
      <c r="K182" s="205"/>
      <c r="L182" s="205"/>
      <c r="M182" s="207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/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</row>
    <row r="183" spans="2:49" x14ac:dyDescent="0.35">
      <c r="B183" s="105" t="s">
        <v>111</v>
      </c>
      <c r="H183" s="86"/>
      <c r="I183" s="86"/>
      <c r="J183" s="86"/>
      <c r="K183" s="86"/>
      <c r="L183" s="86"/>
      <c r="M183" s="208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209"/>
    </row>
    <row r="184" spans="2:49" x14ac:dyDescent="0.35">
      <c r="B184" s="105" t="s">
        <v>109</v>
      </c>
      <c r="F184" s="22"/>
      <c r="G184" s="22">
        <f>+G202</f>
        <v>0</v>
      </c>
      <c r="H184" s="206">
        <f>+G184+H179</f>
        <v>116.39002753309171</v>
      </c>
      <c r="I184" s="206">
        <f t="shared" ref="I184:AV185" si="80">+H184+I179</f>
        <v>93.112022026473369</v>
      </c>
      <c r="J184" s="206">
        <f t="shared" si="80"/>
        <v>69.834016519855027</v>
      </c>
      <c r="K184" s="206">
        <f t="shared" si="80"/>
        <v>46.556011013236684</v>
      </c>
      <c r="L184" s="206">
        <f t="shared" si="80"/>
        <v>23.278005506618339</v>
      </c>
      <c r="M184" s="207">
        <f t="shared" si="80"/>
        <v>0</v>
      </c>
      <c r="N184" s="206">
        <f t="shared" si="80"/>
        <v>0</v>
      </c>
      <c r="O184" s="206">
        <f t="shared" si="80"/>
        <v>0</v>
      </c>
      <c r="P184" s="206">
        <f t="shared" si="80"/>
        <v>0</v>
      </c>
      <c r="Q184" s="206">
        <f t="shared" si="80"/>
        <v>0</v>
      </c>
      <c r="R184" s="206">
        <f t="shared" si="80"/>
        <v>0</v>
      </c>
      <c r="S184" s="206">
        <f t="shared" si="80"/>
        <v>0</v>
      </c>
      <c r="T184" s="206">
        <f t="shared" si="80"/>
        <v>0</v>
      </c>
      <c r="U184" s="206">
        <f t="shared" si="80"/>
        <v>0</v>
      </c>
      <c r="V184" s="206">
        <f t="shared" si="80"/>
        <v>0</v>
      </c>
      <c r="W184" s="206">
        <f t="shared" si="80"/>
        <v>0</v>
      </c>
      <c r="X184" s="206">
        <f t="shared" si="80"/>
        <v>0</v>
      </c>
      <c r="Y184" s="206">
        <f t="shared" si="80"/>
        <v>0</v>
      </c>
      <c r="Z184" s="206">
        <f t="shared" si="80"/>
        <v>0</v>
      </c>
      <c r="AA184" s="206">
        <f t="shared" si="80"/>
        <v>0</v>
      </c>
      <c r="AB184" s="206">
        <f t="shared" si="80"/>
        <v>0</v>
      </c>
      <c r="AC184" s="206">
        <f t="shared" si="80"/>
        <v>0</v>
      </c>
      <c r="AD184" s="206">
        <f t="shared" si="80"/>
        <v>0</v>
      </c>
      <c r="AE184" s="206">
        <f t="shared" si="80"/>
        <v>0</v>
      </c>
      <c r="AF184" s="206">
        <f t="shared" si="80"/>
        <v>0</v>
      </c>
      <c r="AG184" s="206">
        <f t="shared" si="80"/>
        <v>0</v>
      </c>
      <c r="AH184" s="206">
        <f t="shared" si="80"/>
        <v>0</v>
      </c>
      <c r="AI184" s="206">
        <f t="shared" si="80"/>
        <v>0</v>
      </c>
      <c r="AJ184" s="206">
        <f t="shared" si="80"/>
        <v>0</v>
      </c>
      <c r="AK184" s="206">
        <f t="shared" si="80"/>
        <v>0</v>
      </c>
      <c r="AL184" s="206">
        <f t="shared" si="80"/>
        <v>0</v>
      </c>
      <c r="AM184" s="206">
        <f t="shared" si="80"/>
        <v>0</v>
      </c>
      <c r="AN184" s="206">
        <f t="shared" si="80"/>
        <v>0</v>
      </c>
      <c r="AO184" s="206">
        <f t="shared" si="80"/>
        <v>0</v>
      </c>
      <c r="AP184" s="206">
        <f t="shared" si="80"/>
        <v>0</v>
      </c>
      <c r="AQ184" s="206">
        <f t="shared" si="80"/>
        <v>0</v>
      </c>
      <c r="AR184" s="206">
        <f t="shared" si="80"/>
        <v>0</v>
      </c>
      <c r="AS184" s="206">
        <f t="shared" si="80"/>
        <v>0</v>
      </c>
      <c r="AT184" s="206">
        <f t="shared" si="80"/>
        <v>0</v>
      </c>
      <c r="AU184" s="206">
        <f t="shared" si="80"/>
        <v>0</v>
      </c>
      <c r="AV184" s="206">
        <f t="shared" si="80"/>
        <v>0</v>
      </c>
      <c r="AW184" s="205"/>
    </row>
    <row r="185" spans="2:49" x14ac:dyDescent="0.35">
      <c r="B185" s="105" t="s">
        <v>110</v>
      </c>
      <c r="F185" s="114"/>
      <c r="G185" s="114">
        <f>+G180</f>
        <v>0</v>
      </c>
      <c r="H185" s="30">
        <f>+G185+H180</f>
        <v>0</v>
      </c>
      <c r="I185" s="30">
        <f t="shared" si="80"/>
        <v>0</v>
      </c>
      <c r="J185" s="30">
        <f t="shared" si="80"/>
        <v>0</v>
      </c>
      <c r="K185" s="30">
        <f t="shared" si="80"/>
        <v>0</v>
      </c>
      <c r="L185" s="30">
        <f t="shared" si="80"/>
        <v>0</v>
      </c>
      <c r="M185" s="221">
        <f t="shared" si="80"/>
        <v>0</v>
      </c>
      <c r="N185" s="30">
        <f t="shared" si="80"/>
        <v>0</v>
      </c>
      <c r="O185" s="30">
        <f t="shared" si="80"/>
        <v>0</v>
      </c>
      <c r="P185" s="30">
        <f t="shared" si="80"/>
        <v>0</v>
      </c>
      <c r="Q185" s="30">
        <f t="shared" si="80"/>
        <v>0</v>
      </c>
      <c r="R185" s="30">
        <f t="shared" si="80"/>
        <v>0</v>
      </c>
      <c r="S185" s="30">
        <f t="shared" si="80"/>
        <v>0</v>
      </c>
      <c r="T185" s="30">
        <f t="shared" si="80"/>
        <v>0</v>
      </c>
      <c r="U185" s="30">
        <f t="shared" si="80"/>
        <v>0</v>
      </c>
      <c r="V185" s="30">
        <f t="shared" si="80"/>
        <v>0</v>
      </c>
      <c r="W185" s="30">
        <f t="shared" si="80"/>
        <v>0</v>
      </c>
      <c r="X185" s="30">
        <f t="shared" si="80"/>
        <v>0</v>
      </c>
      <c r="Y185" s="30">
        <f t="shared" si="80"/>
        <v>0</v>
      </c>
      <c r="Z185" s="30">
        <f t="shared" si="80"/>
        <v>0</v>
      </c>
      <c r="AA185" s="30">
        <f t="shared" si="80"/>
        <v>0</v>
      </c>
      <c r="AB185" s="30">
        <f t="shared" si="80"/>
        <v>0</v>
      </c>
      <c r="AC185" s="30">
        <f t="shared" si="80"/>
        <v>0</v>
      </c>
      <c r="AD185" s="30">
        <f t="shared" si="80"/>
        <v>0</v>
      </c>
      <c r="AE185" s="30">
        <f t="shared" si="80"/>
        <v>0</v>
      </c>
      <c r="AF185" s="30">
        <f t="shared" si="80"/>
        <v>0</v>
      </c>
      <c r="AG185" s="30">
        <f t="shared" si="80"/>
        <v>0</v>
      </c>
      <c r="AH185" s="30">
        <f t="shared" si="80"/>
        <v>0</v>
      </c>
      <c r="AI185" s="30">
        <f t="shared" si="80"/>
        <v>0</v>
      </c>
      <c r="AJ185" s="30">
        <f t="shared" si="80"/>
        <v>0</v>
      </c>
      <c r="AK185" s="30">
        <f t="shared" si="80"/>
        <v>0</v>
      </c>
      <c r="AL185" s="30">
        <f t="shared" si="80"/>
        <v>0</v>
      </c>
      <c r="AM185" s="30">
        <f t="shared" si="80"/>
        <v>0</v>
      </c>
      <c r="AN185" s="30">
        <f t="shared" si="80"/>
        <v>0</v>
      </c>
      <c r="AO185" s="30">
        <f t="shared" si="80"/>
        <v>0</v>
      </c>
      <c r="AP185" s="30">
        <f t="shared" si="80"/>
        <v>0</v>
      </c>
      <c r="AQ185" s="30">
        <f t="shared" si="80"/>
        <v>0</v>
      </c>
      <c r="AR185" s="30">
        <f t="shared" si="80"/>
        <v>0</v>
      </c>
      <c r="AS185" s="30">
        <f t="shared" si="80"/>
        <v>0</v>
      </c>
      <c r="AT185" s="30">
        <f t="shared" si="80"/>
        <v>0</v>
      </c>
      <c r="AU185" s="30">
        <f t="shared" si="80"/>
        <v>0</v>
      </c>
      <c r="AV185" s="30">
        <f t="shared" si="80"/>
        <v>0</v>
      </c>
      <c r="AW185" s="26"/>
    </row>
    <row r="186" spans="2:49" x14ac:dyDescent="0.35">
      <c r="B186" s="105" t="s">
        <v>111</v>
      </c>
      <c r="F186" s="101"/>
      <c r="G186" s="101">
        <f t="shared" ref="G186:I186" si="81">SUM(G184:G185)</f>
        <v>0</v>
      </c>
      <c r="H186" s="210">
        <f t="shared" si="81"/>
        <v>116.39002753309171</v>
      </c>
      <c r="I186" s="210">
        <f t="shared" si="81"/>
        <v>93.112022026473369</v>
      </c>
      <c r="J186" s="210">
        <f>SUM(J184:J185)</f>
        <v>69.834016519855027</v>
      </c>
      <c r="K186" s="210">
        <f t="shared" ref="K186:AV186" si="82">SUM(K184:K185)</f>
        <v>46.556011013236684</v>
      </c>
      <c r="L186" s="210">
        <f t="shared" si="82"/>
        <v>23.278005506618339</v>
      </c>
      <c r="M186" s="211">
        <f t="shared" si="82"/>
        <v>0</v>
      </c>
      <c r="N186" s="210">
        <f t="shared" si="82"/>
        <v>0</v>
      </c>
      <c r="O186" s="210">
        <f t="shared" si="82"/>
        <v>0</v>
      </c>
      <c r="P186" s="210">
        <f t="shared" si="82"/>
        <v>0</v>
      </c>
      <c r="Q186" s="210">
        <f t="shared" si="82"/>
        <v>0</v>
      </c>
      <c r="R186" s="210">
        <f t="shared" si="82"/>
        <v>0</v>
      </c>
      <c r="S186" s="210">
        <f t="shared" si="82"/>
        <v>0</v>
      </c>
      <c r="T186" s="210">
        <f t="shared" si="82"/>
        <v>0</v>
      </c>
      <c r="U186" s="210">
        <f t="shared" si="82"/>
        <v>0</v>
      </c>
      <c r="V186" s="210">
        <f t="shared" si="82"/>
        <v>0</v>
      </c>
      <c r="W186" s="210">
        <f t="shared" si="82"/>
        <v>0</v>
      </c>
      <c r="X186" s="210">
        <f t="shared" si="82"/>
        <v>0</v>
      </c>
      <c r="Y186" s="210">
        <f t="shared" si="82"/>
        <v>0</v>
      </c>
      <c r="Z186" s="210">
        <f t="shared" si="82"/>
        <v>0</v>
      </c>
      <c r="AA186" s="210">
        <f t="shared" si="82"/>
        <v>0</v>
      </c>
      <c r="AB186" s="210">
        <f t="shared" si="82"/>
        <v>0</v>
      </c>
      <c r="AC186" s="210">
        <f t="shared" si="82"/>
        <v>0</v>
      </c>
      <c r="AD186" s="210">
        <f t="shared" si="82"/>
        <v>0</v>
      </c>
      <c r="AE186" s="210">
        <f t="shared" si="82"/>
        <v>0</v>
      </c>
      <c r="AF186" s="210">
        <f t="shared" si="82"/>
        <v>0</v>
      </c>
      <c r="AG186" s="210">
        <f t="shared" si="82"/>
        <v>0</v>
      </c>
      <c r="AH186" s="210">
        <f t="shared" si="82"/>
        <v>0</v>
      </c>
      <c r="AI186" s="210">
        <f t="shared" si="82"/>
        <v>0</v>
      </c>
      <c r="AJ186" s="210">
        <f t="shared" si="82"/>
        <v>0</v>
      </c>
      <c r="AK186" s="210">
        <f t="shared" si="82"/>
        <v>0</v>
      </c>
      <c r="AL186" s="210">
        <f t="shared" si="82"/>
        <v>0</v>
      </c>
      <c r="AM186" s="210">
        <f t="shared" si="82"/>
        <v>0</v>
      </c>
      <c r="AN186" s="210">
        <f t="shared" si="82"/>
        <v>0</v>
      </c>
      <c r="AO186" s="210">
        <f t="shared" si="82"/>
        <v>0</v>
      </c>
      <c r="AP186" s="210">
        <f t="shared" si="82"/>
        <v>0</v>
      </c>
      <c r="AQ186" s="210">
        <f t="shared" si="82"/>
        <v>0</v>
      </c>
      <c r="AR186" s="210">
        <f t="shared" si="82"/>
        <v>0</v>
      </c>
      <c r="AS186" s="210">
        <f t="shared" si="82"/>
        <v>0</v>
      </c>
      <c r="AT186" s="210">
        <f t="shared" si="82"/>
        <v>0</v>
      </c>
      <c r="AU186" s="210">
        <f t="shared" si="82"/>
        <v>0</v>
      </c>
      <c r="AV186" s="210">
        <f t="shared" si="82"/>
        <v>0</v>
      </c>
      <c r="AW186" s="205"/>
    </row>
    <row r="187" spans="2:49" x14ac:dyDescent="0.35">
      <c r="H187" s="86"/>
      <c r="I187" s="86"/>
      <c r="J187" s="86"/>
      <c r="K187" s="86"/>
      <c r="L187" s="86"/>
      <c r="M187" s="208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4" t="s">
        <v>112</v>
      </c>
      <c r="H188" s="86"/>
      <c r="I188" s="86"/>
      <c r="J188" s="86"/>
      <c r="K188" s="86"/>
      <c r="L188" s="86"/>
      <c r="M188" s="208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209"/>
    </row>
    <row r="189" spans="2:49" x14ac:dyDescent="0.35">
      <c r="B189" s="105" t="s">
        <v>113</v>
      </c>
      <c r="H189" s="206"/>
      <c r="I189" s="206">
        <f>+J160-J157</f>
        <v>21990.145666128639</v>
      </c>
      <c r="J189" s="206">
        <f t="shared" ref="J189:AV189" si="83">+I189</f>
        <v>21990.145666128639</v>
      </c>
      <c r="K189" s="206">
        <f t="shared" si="83"/>
        <v>21990.145666128639</v>
      </c>
      <c r="L189" s="206">
        <f t="shared" si="83"/>
        <v>21990.145666128639</v>
      </c>
      <c r="M189" s="207">
        <f t="shared" si="83"/>
        <v>21990.145666128639</v>
      </c>
      <c r="N189" s="206">
        <f t="shared" si="83"/>
        <v>21990.145666128639</v>
      </c>
      <c r="O189" s="206">
        <f t="shared" si="83"/>
        <v>21990.145666128639</v>
      </c>
      <c r="P189" s="206">
        <f t="shared" si="83"/>
        <v>21990.145666128639</v>
      </c>
      <c r="Q189" s="206">
        <f t="shared" si="83"/>
        <v>21990.145666128639</v>
      </c>
      <c r="R189" s="206">
        <f t="shared" si="83"/>
        <v>21990.145666128639</v>
      </c>
      <c r="S189" s="206">
        <f t="shared" si="83"/>
        <v>21990.145666128639</v>
      </c>
      <c r="T189" s="206">
        <f t="shared" si="83"/>
        <v>21990.145666128639</v>
      </c>
      <c r="U189" s="206">
        <f t="shared" si="83"/>
        <v>21990.145666128639</v>
      </c>
      <c r="V189" s="206">
        <f t="shared" si="83"/>
        <v>21990.145666128639</v>
      </c>
      <c r="W189" s="206">
        <f t="shared" si="83"/>
        <v>21990.145666128639</v>
      </c>
      <c r="X189" s="206">
        <f t="shared" si="83"/>
        <v>21990.145666128639</v>
      </c>
      <c r="Y189" s="206">
        <f t="shared" si="83"/>
        <v>21990.145666128639</v>
      </c>
      <c r="Z189" s="206">
        <f t="shared" si="83"/>
        <v>21990.145666128639</v>
      </c>
      <c r="AA189" s="206">
        <f t="shared" si="83"/>
        <v>21990.145666128639</v>
      </c>
      <c r="AB189" s="206">
        <f t="shared" si="83"/>
        <v>21990.145666128639</v>
      </c>
      <c r="AC189" s="206">
        <f t="shared" si="83"/>
        <v>21990.145666128639</v>
      </c>
      <c r="AD189" s="206">
        <f t="shared" si="83"/>
        <v>21990.145666128639</v>
      </c>
      <c r="AE189" s="206">
        <f t="shared" si="83"/>
        <v>21990.145666128639</v>
      </c>
      <c r="AF189" s="206">
        <f t="shared" si="83"/>
        <v>21990.145666128639</v>
      </c>
      <c r="AG189" s="206">
        <f t="shared" si="83"/>
        <v>21990.145666128639</v>
      </c>
      <c r="AH189" s="206">
        <f t="shared" si="83"/>
        <v>21990.145666128639</v>
      </c>
      <c r="AI189" s="206">
        <f t="shared" si="83"/>
        <v>21990.145666128639</v>
      </c>
      <c r="AJ189" s="206">
        <f t="shared" si="83"/>
        <v>21990.145666128639</v>
      </c>
      <c r="AK189" s="206">
        <f t="shared" si="83"/>
        <v>21990.145666128639</v>
      </c>
      <c r="AL189" s="206">
        <f t="shared" si="83"/>
        <v>21990.145666128639</v>
      </c>
      <c r="AM189" s="206">
        <f t="shared" si="83"/>
        <v>21990.145666128639</v>
      </c>
      <c r="AN189" s="206">
        <f t="shared" si="83"/>
        <v>21990.145666128639</v>
      </c>
      <c r="AO189" s="206">
        <f t="shared" si="83"/>
        <v>21990.145666128639</v>
      </c>
      <c r="AP189" s="206">
        <f t="shared" si="83"/>
        <v>21990.145666128639</v>
      </c>
      <c r="AQ189" s="206">
        <f t="shared" si="83"/>
        <v>21990.145666128639</v>
      </c>
      <c r="AR189" s="206">
        <f t="shared" si="83"/>
        <v>21990.145666128639</v>
      </c>
      <c r="AS189" s="206">
        <f t="shared" si="83"/>
        <v>21990.145666128639</v>
      </c>
      <c r="AT189" s="206">
        <f t="shared" si="83"/>
        <v>21990.145666128639</v>
      </c>
      <c r="AU189" s="206">
        <f t="shared" si="83"/>
        <v>21990.145666128639</v>
      </c>
      <c r="AV189" s="206">
        <f t="shared" si="83"/>
        <v>21990.145666128639</v>
      </c>
      <c r="AW189" s="205"/>
    </row>
    <row r="190" spans="2:49" x14ac:dyDescent="0.35">
      <c r="B190" s="105" t="s">
        <v>114</v>
      </c>
      <c r="H190" s="222"/>
      <c r="I190" s="222">
        <v>0.2</v>
      </c>
      <c r="J190" s="222">
        <v>0.2</v>
      </c>
      <c r="K190" s="222">
        <v>0.2</v>
      </c>
      <c r="L190" s="222">
        <v>0.2</v>
      </c>
      <c r="M190" s="223">
        <v>0.2</v>
      </c>
      <c r="N190" s="222">
        <v>0</v>
      </c>
      <c r="O190" s="222">
        <v>0</v>
      </c>
      <c r="P190" s="222">
        <v>0</v>
      </c>
      <c r="Q190" s="222">
        <v>0</v>
      </c>
      <c r="R190" s="222">
        <v>0</v>
      </c>
      <c r="S190" s="222">
        <v>0</v>
      </c>
      <c r="T190" s="222">
        <v>0</v>
      </c>
      <c r="U190" s="222">
        <v>0</v>
      </c>
      <c r="V190" s="222">
        <v>0</v>
      </c>
      <c r="W190" s="222">
        <v>0</v>
      </c>
      <c r="X190" s="222">
        <v>0</v>
      </c>
      <c r="Y190" s="222">
        <v>0</v>
      </c>
      <c r="Z190" s="222">
        <v>0</v>
      </c>
      <c r="AA190" s="222">
        <v>0</v>
      </c>
      <c r="AB190" s="222">
        <v>0</v>
      </c>
      <c r="AC190" s="222">
        <v>0</v>
      </c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09"/>
    </row>
    <row r="191" spans="2:49" x14ac:dyDescent="0.35">
      <c r="B191" s="105" t="s">
        <v>112</v>
      </c>
      <c r="H191" s="27">
        <f>+H189*H190</f>
        <v>0</v>
      </c>
      <c r="I191" s="27">
        <f t="shared" ref="I191:AV191" si="84">+I189*I190</f>
        <v>4398.0291332257284</v>
      </c>
      <c r="J191" s="27">
        <f t="shared" si="84"/>
        <v>4398.0291332257284</v>
      </c>
      <c r="K191" s="27">
        <f t="shared" si="84"/>
        <v>4398.0291332257284</v>
      </c>
      <c r="L191" s="27">
        <f t="shared" si="84"/>
        <v>4398.0291332257284</v>
      </c>
      <c r="M191" s="220">
        <f t="shared" si="84"/>
        <v>4398.0291332257284</v>
      </c>
      <c r="N191" s="27">
        <f t="shared" si="84"/>
        <v>0</v>
      </c>
      <c r="O191" s="27">
        <f t="shared" si="84"/>
        <v>0</v>
      </c>
      <c r="P191" s="27">
        <f t="shared" si="84"/>
        <v>0</v>
      </c>
      <c r="Q191" s="27">
        <f t="shared" si="84"/>
        <v>0</v>
      </c>
      <c r="R191" s="27">
        <f t="shared" si="84"/>
        <v>0</v>
      </c>
      <c r="S191" s="27">
        <f t="shared" si="84"/>
        <v>0</v>
      </c>
      <c r="T191" s="27">
        <f t="shared" si="84"/>
        <v>0</v>
      </c>
      <c r="U191" s="27">
        <f t="shared" si="84"/>
        <v>0</v>
      </c>
      <c r="V191" s="27">
        <f t="shared" si="84"/>
        <v>0</v>
      </c>
      <c r="W191" s="27">
        <f t="shared" si="84"/>
        <v>0</v>
      </c>
      <c r="X191" s="27">
        <f t="shared" si="84"/>
        <v>0</v>
      </c>
      <c r="Y191" s="27">
        <f t="shared" si="84"/>
        <v>0</v>
      </c>
      <c r="Z191" s="27">
        <f t="shared" si="84"/>
        <v>0</v>
      </c>
      <c r="AA191" s="27">
        <f t="shared" si="84"/>
        <v>0</v>
      </c>
      <c r="AB191" s="27">
        <f t="shared" si="84"/>
        <v>0</v>
      </c>
      <c r="AC191" s="27">
        <f t="shared" si="84"/>
        <v>0</v>
      </c>
      <c r="AD191" s="27">
        <f t="shared" si="84"/>
        <v>0</v>
      </c>
      <c r="AE191" s="27">
        <f t="shared" si="84"/>
        <v>0</v>
      </c>
      <c r="AF191" s="27">
        <f t="shared" si="84"/>
        <v>0</v>
      </c>
      <c r="AG191" s="27">
        <f t="shared" si="84"/>
        <v>0</v>
      </c>
      <c r="AH191" s="27">
        <f t="shared" si="84"/>
        <v>0</v>
      </c>
      <c r="AI191" s="27">
        <f t="shared" si="84"/>
        <v>0</v>
      </c>
      <c r="AJ191" s="27">
        <f t="shared" si="84"/>
        <v>0</v>
      </c>
      <c r="AK191" s="27">
        <f t="shared" si="84"/>
        <v>0</v>
      </c>
      <c r="AL191" s="27">
        <f t="shared" si="84"/>
        <v>0</v>
      </c>
      <c r="AM191" s="27">
        <f t="shared" si="84"/>
        <v>0</v>
      </c>
      <c r="AN191" s="27">
        <f t="shared" si="84"/>
        <v>0</v>
      </c>
      <c r="AO191" s="27">
        <f t="shared" si="84"/>
        <v>0</v>
      </c>
      <c r="AP191" s="27">
        <f t="shared" si="84"/>
        <v>0</v>
      </c>
      <c r="AQ191" s="27">
        <f t="shared" si="84"/>
        <v>0</v>
      </c>
      <c r="AR191" s="27">
        <f t="shared" si="84"/>
        <v>0</v>
      </c>
      <c r="AS191" s="27">
        <f t="shared" si="84"/>
        <v>0</v>
      </c>
      <c r="AT191" s="27">
        <f t="shared" si="84"/>
        <v>0</v>
      </c>
      <c r="AU191" s="27">
        <f t="shared" si="84"/>
        <v>0</v>
      </c>
      <c r="AV191" s="27">
        <f t="shared" si="84"/>
        <v>0</v>
      </c>
      <c r="AW191" s="26"/>
    </row>
    <row r="192" spans="2:49" x14ac:dyDescent="0.35">
      <c r="B192" s="105" t="s">
        <v>37</v>
      </c>
      <c r="H192" s="203">
        <f>+H173*($H$189/$J$160)</f>
        <v>0</v>
      </c>
      <c r="I192" s="203">
        <f>+I173*($I$189/$J$160)</f>
        <v>4398.0291332257275</v>
      </c>
      <c r="J192" s="203">
        <f t="shared" ref="J192:AV192" si="85">+J173*($I$189/$J$160)</f>
        <v>4398.0291332257275</v>
      </c>
      <c r="K192" s="203">
        <f t="shared" si="85"/>
        <v>4398.0291332257275</v>
      </c>
      <c r="L192" s="203">
        <f t="shared" si="85"/>
        <v>4398.0291332257275</v>
      </c>
      <c r="M192" s="204">
        <f t="shared" si="85"/>
        <v>4398.0291332257275</v>
      </c>
      <c r="N192" s="203">
        <f t="shared" si="85"/>
        <v>0</v>
      </c>
      <c r="O192" s="203">
        <f t="shared" si="85"/>
        <v>0</v>
      </c>
      <c r="P192" s="203">
        <f t="shared" si="85"/>
        <v>0</v>
      </c>
      <c r="Q192" s="203">
        <f t="shared" si="85"/>
        <v>0</v>
      </c>
      <c r="R192" s="203">
        <f t="shared" si="85"/>
        <v>0</v>
      </c>
      <c r="S192" s="203">
        <f t="shared" si="85"/>
        <v>0</v>
      </c>
      <c r="T192" s="203">
        <f t="shared" si="85"/>
        <v>0</v>
      </c>
      <c r="U192" s="203">
        <f t="shared" si="85"/>
        <v>0</v>
      </c>
      <c r="V192" s="203">
        <f t="shared" si="85"/>
        <v>0</v>
      </c>
      <c r="W192" s="203">
        <f t="shared" si="85"/>
        <v>0</v>
      </c>
      <c r="X192" s="203">
        <f t="shared" si="85"/>
        <v>0</v>
      </c>
      <c r="Y192" s="203">
        <f t="shared" si="85"/>
        <v>0</v>
      </c>
      <c r="Z192" s="203">
        <f t="shared" si="85"/>
        <v>0</v>
      </c>
      <c r="AA192" s="203">
        <f t="shared" si="85"/>
        <v>0</v>
      </c>
      <c r="AB192" s="203">
        <f t="shared" si="85"/>
        <v>0</v>
      </c>
      <c r="AC192" s="203">
        <f t="shared" si="85"/>
        <v>0</v>
      </c>
      <c r="AD192" s="203">
        <f t="shared" si="85"/>
        <v>0</v>
      </c>
      <c r="AE192" s="203">
        <f t="shared" si="85"/>
        <v>0</v>
      </c>
      <c r="AF192" s="203">
        <f t="shared" si="85"/>
        <v>0</v>
      </c>
      <c r="AG192" s="203">
        <f t="shared" si="85"/>
        <v>0</v>
      </c>
      <c r="AH192" s="203">
        <f t="shared" si="85"/>
        <v>0</v>
      </c>
      <c r="AI192" s="203">
        <f t="shared" si="85"/>
        <v>0</v>
      </c>
      <c r="AJ192" s="203">
        <f t="shared" si="85"/>
        <v>0</v>
      </c>
      <c r="AK192" s="203">
        <f t="shared" si="85"/>
        <v>0</v>
      </c>
      <c r="AL192" s="203">
        <f t="shared" si="85"/>
        <v>0</v>
      </c>
      <c r="AM192" s="203">
        <f t="shared" si="85"/>
        <v>0</v>
      </c>
      <c r="AN192" s="203">
        <f t="shared" si="85"/>
        <v>0</v>
      </c>
      <c r="AO192" s="203">
        <f t="shared" si="85"/>
        <v>0</v>
      </c>
      <c r="AP192" s="203">
        <f t="shared" si="85"/>
        <v>0</v>
      </c>
      <c r="AQ192" s="203">
        <f t="shared" si="85"/>
        <v>0</v>
      </c>
      <c r="AR192" s="203">
        <f t="shared" si="85"/>
        <v>0</v>
      </c>
      <c r="AS192" s="203">
        <f t="shared" si="85"/>
        <v>0</v>
      </c>
      <c r="AT192" s="203">
        <f t="shared" si="85"/>
        <v>0</v>
      </c>
      <c r="AU192" s="203">
        <f t="shared" si="85"/>
        <v>0</v>
      </c>
      <c r="AV192" s="203">
        <f t="shared" si="85"/>
        <v>0</v>
      </c>
      <c r="AW192" s="205">
        <f>SUM(H192:AV192)</f>
        <v>21990.145666128636</v>
      </c>
    </row>
    <row r="193" spans="2:49" x14ac:dyDescent="0.35">
      <c r="B193" s="105" t="s">
        <v>115</v>
      </c>
      <c r="H193" s="206">
        <f>+H191-H192</f>
        <v>0</v>
      </c>
      <c r="I193" s="206">
        <f t="shared" ref="I193:AV193" si="86">+I191-I192</f>
        <v>0</v>
      </c>
      <c r="J193" s="206">
        <f t="shared" si="86"/>
        <v>0</v>
      </c>
      <c r="K193" s="206">
        <f t="shared" si="86"/>
        <v>0</v>
      </c>
      <c r="L193" s="206">
        <f t="shared" si="86"/>
        <v>0</v>
      </c>
      <c r="M193" s="207">
        <f t="shared" si="86"/>
        <v>0</v>
      </c>
      <c r="N193" s="206">
        <f t="shared" si="86"/>
        <v>0</v>
      </c>
      <c r="O193" s="206">
        <f t="shared" si="86"/>
        <v>0</v>
      </c>
      <c r="P193" s="206">
        <f t="shared" si="86"/>
        <v>0</v>
      </c>
      <c r="Q193" s="206">
        <f t="shared" si="86"/>
        <v>0</v>
      </c>
      <c r="R193" s="206">
        <f t="shared" si="86"/>
        <v>0</v>
      </c>
      <c r="S193" s="206">
        <f t="shared" si="86"/>
        <v>0</v>
      </c>
      <c r="T193" s="206">
        <f t="shared" si="86"/>
        <v>0</v>
      </c>
      <c r="U193" s="206">
        <f t="shared" si="86"/>
        <v>0</v>
      </c>
      <c r="V193" s="206">
        <f t="shared" si="86"/>
        <v>0</v>
      </c>
      <c r="W193" s="206">
        <f t="shared" si="86"/>
        <v>0</v>
      </c>
      <c r="X193" s="206">
        <f t="shared" si="86"/>
        <v>0</v>
      </c>
      <c r="Y193" s="206">
        <f t="shared" si="86"/>
        <v>0</v>
      </c>
      <c r="Z193" s="206">
        <f t="shared" si="86"/>
        <v>0</v>
      </c>
      <c r="AA193" s="206">
        <f t="shared" si="86"/>
        <v>0</v>
      </c>
      <c r="AB193" s="206">
        <f t="shared" si="86"/>
        <v>0</v>
      </c>
      <c r="AC193" s="206">
        <f t="shared" si="86"/>
        <v>0</v>
      </c>
      <c r="AD193" s="206">
        <f t="shared" si="86"/>
        <v>0</v>
      </c>
      <c r="AE193" s="206">
        <f t="shared" si="86"/>
        <v>0</v>
      </c>
      <c r="AF193" s="206">
        <f t="shared" si="86"/>
        <v>0</v>
      </c>
      <c r="AG193" s="206">
        <f t="shared" si="86"/>
        <v>0</v>
      </c>
      <c r="AH193" s="206">
        <f t="shared" si="86"/>
        <v>0</v>
      </c>
      <c r="AI193" s="206">
        <f t="shared" si="86"/>
        <v>0</v>
      </c>
      <c r="AJ193" s="206">
        <f t="shared" si="86"/>
        <v>0</v>
      </c>
      <c r="AK193" s="206">
        <f t="shared" si="86"/>
        <v>0</v>
      </c>
      <c r="AL193" s="206">
        <f t="shared" si="86"/>
        <v>0</v>
      </c>
      <c r="AM193" s="206">
        <f t="shared" si="86"/>
        <v>0</v>
      </c>
      <c r="AN193" s="206">
        <f t="shared" si="86"/>
        <v>0</v>
      </c>
      <c r="AO193" s="206">
        <f t="shared" si="86"/>
        <v>0</v>
      </c>
      <c r="AP193" s="206">
        <f t="shared" si="86"/>
        <v>0</v>
      </c>
      <c r="AQ193" s="206">
        <f t="shared" si="86"/>
        <v>0</v>
      </c>
      <c r="AR193" s="206">
        <f t="shared" si="86"/>
        <v>0</v>
      </c>
      <c r="AS193" s="206">
        <f t="shared" si="86"/>
        <v>0</v>
      </c>
      <c r="AT193" s="206">
        <f t="shared" si="86"/>
        <v>0</v>
      </c>
      <c r="AU193" s="206">
        <f t="shared" si="86"/>
        <v>0</v>
      </c>
      <c r="AV193" s="206">
        <f t="shared" si="86"/>
        <v>0</v>
      </c>
      <c r="AW193" s="205"/>
    </row>
    <row r="194" spans="2:49" x14ac:dyDescent="0.35">
      <c r="B194" s="105" t="s">
        <v>116</v>
      </c>
      <c r="H194" s="225"/>
      <c r="I194" s="225">
        <f t="shared" ref="I194:AV194" si="87">+$C$70</f>
        <v>0.22869999999999999</v>
      </c>
      <c r="J194" s="225">
        <f t="shared" si="87"/>
        <v>0.22869999999999999</v>
      </c>
      <c r="K194" s="225">
        <f t="shared" si="87"/>
        <v>0.22869999999999999</v>
      </c>
      <c r="L194" s="225">
        <f t="shared" si="87"/>
        <v>0.22869999999999999</v>
      </c>
      <c r="M194" s="226">
        <f t="shared" si="87"/>
        <v>0.22869999999999999</v>
      </c>
      <c r="N194" s="225">
        <f t="shared" si="87"/>
        <v>0.22869999999999999</v>
      </c>
      <c r="O194" s="225">
        <f t="shared" si="87"/>
        <v>0.22869999999999999</v>
      </c>
      <c r="P194" s="225">
        <f t="shared" si="87"/>
        <v>0.22869999999999999</v>
      </c>
      <c r="Q194" s="225">
        <f t="shared" si="87"/>
        <v>0.22869999999999999</v>
      </c>
      <c r="R194" s="225">
        <f t="shared" si="87"/>
        <v>0.22869999999999999</v>
      </c>
      <c r="S194" s="225">
        <f t="shared" si="87"/>
        <v>0.22869999999999999</v>
      </c>
      <c r="T194" s="225">
        <f t="shared" si="87"/>
        <v>0.22869999999999999</v>
      </c>
      <c r="U194" s="225">
        <f t="shared" si="87"/>
        <v>0.22869999999999999</v>
      </c>
      <c r="V194" s="225">
        <f t="shared" si="87"/>
        <v>0.22869999999999999</v>
      </c>
      <c r="W194" s="225">
        <f t="shared" si="87"/>
        <v>0.22869999999999999</v>
      </c>
      <c r="X194" s="225">
        <f t="shared" si="87"/>
        <v>0.22869999999999999</v>
      </c>
      <c r="Y194" s="225">
        <f t="shared" si="87"/>
        <v>0.22869999999999999</v>
      </c>
      <c r="Z194" s="225">
        <f t="shared" si="87"/>
        <v>0.22869999999999999</v>
      </c>
      <c r="AA194" s="225">
        <f t="shared" si="87"/>
        <v>0.22869999999999999</v>
      </c>
      <c r="AB194" s="225">
        <f t="shared" si="87"/>
        <v>0.22869999999999999</v>
      </c>
      <c r="AC194" s="225">
        <f t="shared" si="87"/>
        <v>0.22869999999999999</v>
      </c>
      <c r="AD194" s="225">
        <f t="shared" si="87"/>
        <v>0.22869999999999999</v>
      </c>
      <c r="AE194" s="225">
        <f t="shared" si="87"/>
        <v>0.22869999999999999</v>
      </c>
      <c r="AF194" s="225">
        <f t="shared" si="87"/>
        <v>0.22869999999999999</v>
      </c>
      <c r="AG194" s="225">
        <f t="shared" si="87"/>
        <v>0.22869999999999999</v>
      </c>
      <c r="AH194" s="225">
        <f t="shared" si="87"/>
        <v>0.22869999999999999</v>
      </c>
      <c r="AI194" s="225">
        <f t="shared" si="87"/>
        <v>0.22869999999999999</v>
      </c>
      <c r="AJ194" s="225">
        <f t="shared" si="87"/>
        <v>0.22869999999999999</v>
      </c>
      <c r="AK194" s="225">
        <f t="shared" si="87"/>
        <v>0.22869999999999999</v>
      </c>
      <c r="AL194" s="225">
        <f t="shared" si="87"/>
        <v>0.22869999999999999</v>
      </c>
      <c r="AM194" s="225">
        <f t="shared" si="87"/>
        <v>0.22869999999999999</v>
      </c>
      <c r="AN194" s="225">
        <f t="shared" si="87"/>
        <v>0.22869999999999999</v>
      </c>
      <c r="AO194" s="225">
        <f t="shared" si="87"/>
        <v>0.22869999999999999</v>
      </c>
      <c r="AP194" s="225">
        <f t="shared" si="87"/>
        <v>0.22869999999999999</v>
      </c>
      <c r="AQ194" s="225">
        <f t="shared" si="87"/>
        <v>0.22869999999999999</v>
      </c>
      <c r="AR194" s="225">
        <f t="shared" si="87"/>
        <v>0.22869999999999999</v>
      </c>
      <c r="AS194" s="225">
        <f t="shared" si="87"/>
        <v>0.22869999999999999</v>
      </c>
      <c r="AT194" s="225">
        <f t="shared" si="87"/>
        <v>0.22869999999999999</v>
      </c>
      <c r="AU194" s="225">
        <f t="shared" si="87"/>
        <v>0.22869999999999999</v>
      </c>
      <c r="AV194" s="225">
        <f t="shared" si="87"/>
        <v>0.22869999999999999</v>
      </c>
      <c r="AW194" s="227"/>
    </row>
    <row r="195" spans="2:49" x14ac:dyDescent="0.35">
      <c r="B195" s="105" t="s">
        <v>117</v>
      </c>
      <c r="H195" s="31">
        <f>+H193*H194</f>
        <v>0</v>
      </c>
      <c r="I195" s="31">
        <f t="shared" ref="I195:AV195" si="88">+I193*I194</f>
        <v>0</v>
      </c>
      <c r="J195" s="31">
        <f t="shared" si="88"/>
        <v>0</v>
      </c>
      <c r="K195" s="31">
        <f t="shared" si="88"/>
        <v>0</v>
      </c>
      <c r="L195" s="31">
        <f t="shared" si="88"/>
        <v>0</v>
      </c>
      <c r="M195" s="228">
        <f t="shared" si="88"/>
        <v>0</v>
      </c>
      <c r="N195" s="31">
        <f t="shared" si="88"/>
        <v>0</v>
      </c>
      <c r="O195" s="31">
        <f t="shared" si="88"/>
        <v>0</v>
      </c>
      <c r="P195" s="31">
        <f t="shared" si="88"/>
        <v>0</v>
      </c>
      <c r="Q195" s="31">
        <f t="shared" si="88"/>
        <v>0</v>
      </c>
      <c r="R195" s="31">
        <f t="shared" si="88"/>
        <v>0</v>
      </c>
      <c r="S195" s="31">
        <f t="shared" si="88"/>
        <v>0</v>
      </c>
      <c r="T195" s="31">
        <f t="shared" si="88"/>
        <v>0</v>
      </c>
      <c r="U195" s="31">
        <f t="shared" si="88"/>
        <v>0</v>
      </c>
      <c r="V195" s="31">
        <f t="shared" si="88"/>
        <v>0</v>
      </c>
      <c r="W195" s="31">
        <f t="shared" si="88"/>
        <v>0</v>
      </c>
      <c r="X195" s="31">
        <f t="shared" si="88"/>
        <v>0</v>
      </c>
      <c r="Y195" s="31">
        <f t="shared" si="88"/>
        <v>0</v>
      </c>
      <c r="Z195" s="31">
        <f t="shared" si="88"/>
        <v>0</v>
      </c>
      <c r="AA195" s="31">
        <f t="shared" si="88"/>
        <v>0</v>
      </c>
      <c r="AB195" s="31">
        <f t="shared" si="88"/>
        <v>0</v>
      </c>
      <c r="AC195" s="31">
        <f t="shared" si="88"/>
        <v>0</v>
      </c>
      <c r="AD195" s="31">
        <f t="shared" si="88"/>
        <v>0</v>
      </c>
      <c r="AE195" s="31">
        <f t="shared" si="88"/>
        <v>0</v>
      </c>
      <c r="AF195" s="31">
        <f t="shared" si="88"/>
        <v>0</v>
      </c>
      <c r="AG195" s="31">
        <f t="shared" si="88"/>
        <v>0</v>
      </c>
      <c r="AH195" s="31">
        <f t="shared" si="88"/>
        <v>0</v>
      </c>
      <c r="AI195" s="31">
        <f t="shared" si="88"/>
        <v>0</v>
      </c>
      <c r="AJ195" s="31">
        <f t="shared" si="88"/>
        <v>0</v>
      </c>
      <c r="AK195" s="31">
        <f t="shared" si="88"/>
        <v>0</v>
      </c>
      <c r="AL195" s="31">
        <f t="shared" si="88"/>
        <v>0</v>
      </c>
      <c r="AM195" s="31">
        <f t="shared" si="88"/>
        <v>0</v>
      </c>
      <c r="AN195" s="31">
        <f t="shared" si="88"/>
        <v>0</v>
      </c>
      <c r="AO195" s="31">
        <f t="shared" si="88"/>
        <v>0</v>
      </c>
      <c r="AP195" s="31">
        <f t="shared" si="88"/>
        <v>0</v>
      </c>
      <c r="AQ195" s="31">
        <f t="shared" si="88"/>
        <v>0</v>
      </c>
      <c r="AR195" s="31">
        <f t="shared" si="88"/>
        <v>0</v>
      </c>
      <c r="AS195" s="31">
        <f t="shared" si="88"/>
        <v>0</v>
      </c>
      <c r="AT195" s="31">
        <f t="shared" si="88"/>
        <v>0</v>
      </c>
      <c r="AU195" s="31">
        <f t="shared" si="88"/>
        <v>0</v>
      </c>
      <c r="AV195" s="31">
        <f t="shared" si="88"/>
        <v>0</v>
      </c>
      <c r="AW195" s="26"/>
    </row>
    <row r="196" spans="2:49" x14ac:dyDescent="0.35">
      <c r="B196" s="105" t="s">
        <v>118</v>
      </c>
      <c r="H196" s="31">
        <f>+H195+G196</f>
        <v>0</v>
      </c>
      <c r="I196" s="31">
        <f t="shared" ref="I196:AV196" si="89">+I195+H196</f>
        <v>0</v>
      </c>
      <c r="J196" s="31">
        <f t="shared" si="89"/>
        <v>0</v>
      </c>
      <c r="K196" s="31">
        <f t="shared" si="89"/>
        <v>0</v>
      </c>
      <c r="L196" s="31">
        <f t="shared" si="89"/>
        <v>0</v>
      </c>
      <c r="M196" s="228">
        <f t="shared" si="89"/>
        <v>0</v>
      </c>
      <c r="N196" s="31">
        <f t="shared" si="89"/>
        <v>0</v>
      </c>
      <c r="O196" s="31">
        <f t="shared" si="89"/>
        <v>0</v>
      </c>
      <c r="P196" s="31">
        <f t="shared" si="89"/>
        <v>0</v>
      </c>
      <c r="Q196" s="31">
        <f t="shared" si="89"/>
        <v>0</v>
      </c>
      <c r="R196" s="31">
        <f t="shared" si="89"/>
        <v>0</v>
      </c>
      <c r="S196" s="31">
        <f t="shared" si="89"/>
        <v>0</v>
      </c>
      <c r="T196" s="31">
        <f t="shared" si="89"/>
        <v>0</v>
      </c>
      <c r="U196" s="31">
        <f t="shared" si="89"/>
        <v>0</v>
      </c>
      <c r="V196" s="31">
        <f t="shared" si="89"/>
        <v>0</v>
      </c>
      <c r="W196" s="31">
        <f t="shared" si="89"/>
        <v>0</v>
      </c>
      <c r="X196" s="31">
        <f t="shared" si="89"/>
        <v>0</v>
      </c>
      <c r="Y196" s="31">
        <f t="shared" si="89"/>
        <v>0</v>
      </c>
      <c r="Z196" s="31">
        <f t="shared" si="89"/>
        <v>0</v>
      </c>
      <c r="AA196" s="31">
        <f t="shared" si="89"/>
        <v>0</v>
      </c>
      <c r="AB196" s="31">
        <f t="shared" si="89"/>
        <v>0</v>
      </c>
      <c r="AC196" s="31">
        <f t="shared" si="89"/>
        <v>0</v>
      </c>
      <c r="AD196" s="31">
        <f t="shared" si="89"/>
        <v>0</v>
      </c>
      <c r="AE196" s="31">
        <f t="shared" si="89"/>
        <v>0</v>
      </c>
      <c r="AF196" s="31">
        <f t="shared" si="89"/>
        <v>0</v>
      </c>
      <c r="AG196" s="31">
        <f t="shared" si="89"/>
        <v>0</v>
      </c>
      <c r="AH196" s="31">
        <f t="shared" si="89"/>
        <v>0</v>
      </c>
      <c r="AI196" s="31">
        <f t="shared" si="89"/>
        <v>0</v>
      </c>
      <c r="AJ196" s="31">
        <f t="shared" si="89"/>
        <v>0</v>
      </c>
      <c r="AK196" s="31">
        <f t="shared" si="89"/>
        <v>0</v>
      </c>
      <c r="AL196" s="31">
        <f t="shared" si="89"/>
        <v>0</v>
      </c>
      <c r="AM196" s="31">
        <f t="shared" si="89"/>
        <v>0</v>
      </c>
      <c r="AN196" s="31">
        <f t="shared" si="89"/>
        <v>0</v>
      </c>
      <c r="AO196" s="31">
        <f t="shared" si="89"/>
        <v>0</v>
      </c>
      <c r="AP196" s="31">
        <f t="shared" si="89"/>
        <v>0</v>
      </c>
      <c r="AQ196" s="31">
        <f t="shared" si="89"/>
        <v>0</v>
      </c>
      <c r="AR196" s="31">
        <f t="shared" si="89"/>
        <v>0</v>
      </c>
      <c r="AS196" s="31">
        <f t="shared" si="89"/>
        <v>0</v>
      </c>
      <c r="AT196" s="31">
        <f t="shared" si="89"/>
        <v>0</v>
      </c>
      <c r="AU196" s="31">
        <f t="shared" si="89"/>
        <v>0</v>
      </c>
      <c r="AV196" s="31">
        <f t="shared" si="89"/>
        <v>0</v>
      </c>
      <c r="AW196" s="26"/>
    </row>
    <row r="197" spans="2:49" x14ac:dyDescent="0.35">
      <c r="B197" s="105"/>
      <c r="H197" s="26"/>
      <c r="I197" s="26"/>
      <c r="J197" s="26"/>
      <c r="K197" s="26"/>
      <c r="L197" s="26"/>
      <c r="M197" s="220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</row>
    <row r="198" spans="2:49" x14ac:dyDescent="0.35">
      <c r="B198" s="105" t="s">
        <v>109</v>
      </c>
      <c r="H198" s="206">
        <f>+J164</f>
        <v>508.92010289939537</v>
      </c>
      <c r="I198" s="206"/>
      <c r="J198" s="86"/>
      <c r="K198" s="86"/>
      <c r="L198" s="86"/>
      <c r="M198" s="208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209"/>
    </row>
    <row r="199" spans="2:49" x14ac:dyDescent="0.35">
      <c r="B199" s="105" t="s">
        <v>119</v>
      </c>
      <c r="G199" s="116"/>
      <c r="H199" s="32"/>
      <c r="I199" s="32">
        <f>(+$H$198*(1/$C$63))</f>
        <v>101.78402057987908</v>
      </c>
      <c r="J199" s="32">
        <f>(+$H$198*(1/$C$63))</f>
        <v>101.78402057987908</v>
      </c>
      <c r="K199" s="32">
        <f>(+$H$198*(1/$C$63))</f>
        <v>101.78402057987908</v>
      </c>
      <c r="L199" s="32">
        <f>(+$H$198*(1/$C$63))</f>
        <v>101.78402057987908</v>
      </c>
      <c r="M199" s="229">
        <f>(+$H$198*(1/$C$63))</f>
        <v>101.78402057987908</v>
      </c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205">
        <f>SUM(H199:AV199)</f>
        <v>508.92010289939543</v>
      </c>
    </row>
    <row r="200" spans="2:49" x14ac:dyDescent="0.35">
      <c r="B200" s="105" t="s">
        <v>115</v>
      </c>
      <c r="H200" s="206">
        <f>+H198-G199</f>
        <v>508.92010289939537</v>
      </c>
      <c r="I200" s="206">
        <f>+I198-I199</f>
        <v>-101.78402057987908</v>
      </c>
      <c r="J200" s="206">
        <f t="shared" ref="J200:AV200" si="90">+J198-J199</f>
        <v>-101.78402057987908</v>
      </c>
      <c r="K200" s="206">
        <f t="shared" si="90"/>
        <v>-101.78402057987908</v>
      </c>
      <c r="L200" s="206">
        <f t="shared" si="90"/>
        <v>-101.78402057987908</v>
      </c>
      <c r="M200" s="207">
        <f t="shared" si="90"/>
        <v>-101.78402057987908</v>
      </c>
      <c r="N200" s="206">
        <f t="shared" si="90"/>
        <v>0</v>
      </c>
      <c r="O200" s="206">
        <f t="shared" si="90"/>
        <v>0</v>
      </c>
      <c r="P200" s="206">
        <f t="shared" si="90"/>
        <v>0</v>
      </c>
      <c r="Q200" s="206">
        <f t="shared" si="90"/>
        <v>0</v>
      </c>
      <c r="R200" s="206">
        <f t="shared" si="90"/>
        <v>0</v>
      </c>
      <c r="S200" s="206">
        <f t="shared" si="90"/>
        <v>0</v>
      </c>
      <c r="T200" s="206">
        <f t="shared" si="90"/>
        <v>0</v>
      </c>
      <c r="U200" s="206">
        <f t="shared" si="90"/>
        <v>0</v>
      </c>
      <c r="V200" s="206">
        <f t="shared" si="90"/>
        <v>0</v>
      </c>
      <c r="W200" s="206">
        <f t="shared" si="90"/>
        <v>0</v>
      </c>
      <c r="X200" s="206">
        <f t="shared" si="90"/>
        <v>0</v>
      </c>
      <c r="Y200" s="206">
        <f t="shared" si="90"/>
        <v>0</v>
      </c>
      <c r="Z200" s="206">
        <f t="shared" si="90"/>
        <v>0</v>
      </c>
      <c r="AA200" s="206">
        <f t="shared" si="90"/>
        <v>0</v>
      </c>
      <c r="AB200" s="206">
        <f t="shared" si="90"/>
        <v>0</v>
      </c>
      <c r="AC200" s="206">
        <f t="shared" si="90"/>
        <v>0</v>
      </c>
      <c r="AD200" s="206">
        <f t="shared" si="90"/>
        <v>0</v>
      </c>
      <c r="AE200" s="206">
        <f t="shared" si="90"/>
        <v>0</v>
      </c>
      <c r="AF200" s="206">
        <f t="shared" si="90"/>
        <v>0</v>
      </c>
      <c r="AG200" s="206">
        <f t="shared" si="90"/>
        <v>0</v>
      </c>
      <c r="AH200" s="206">
        <f t="shared" si="90"/>
        <v>0</v>
      </c>
      <c r="AI200" s="206">
        <f t="shared" si="90"/>
        <v>0</v>
      </c>
      <c r="AJ200" s="206">
        <f t="shared" si="90"/>
        <v>0</v>
      </c>
      <c r="AK200" s="206">
        <f t="shared" si="90"/>
        <v>0</v>
      </c>
      <c r="AL200" s="206">
        <f t="shared" si="90"/>
        <v>0</v>
      </c>
      <c r="AM200" s="206">
        <f t="shared" si="90"/>
        <v>0</v>
      </c>
      <c r="AN200" s="206">
        <f t="shared" si="90"/>
        <v>0</v>
      </c>
      <c r="AO200" s="206">
        <f t="shared" si="90"/>
        <v>0</v>
      </c>
      <c r="AP200" s="206">
        <f t="shared" si="90"/>
        <v>0</v>
      </c>
      <c r="AQ200" s="206">
        <f t="shared" si="90"/>
        <v>0</v>
      </c>
      <c r="AR200" s="206">
        <f t="shared" si="90"/>
        <v>0</v>
      </c>
      <c r="AS200" s="206">
        <f t="shared" si="90"/>
        <v>0</v>
      </c>
      <c r="AT200" s="206">
        <f t="shared" si="90"/>
        <v>0</v>
      </c>
      <c r="AU200" s="206">
        <f t="shared" si="90"/>
        <v>0</v>
      </c>
      <c r="AV200" s="206">
        <f t="shared" si="90"/>
        <v>0</v>
      </c>
      <c r="AW200" s="205"/>
    </row>
    <row r="201" spans="2:49" x14ac:dyDescent="0.35">
      <c r="B201" s="105" t="s">
        <v>116</v>
      </c>
      <c r="G201" s="118"/>
      <c r="H201" s="225">
        <f t="shared" ref="H201:AV201" si="91">+$C$70</f>
        <v>0.22869999999999999</v>
      </c>
      <c r="I201" s="225">
        <f t="shared" si="91"/>
        <v>0.22869999999999999</v>
      </c>
      <c r="J201" s="225">
        <f t="shared" si="91"/>
        <v>0.22869999999999999</v>
      </c>
      <c r="K201" s="225">
        <f t="shared" si="91"/>
        <v>0.22869999999999999</v>
      </c>
      <c r="L201" s="225">
        <f t="shared" si="91"/>
        <v>0.22869999999999999</v>
      </c>
      <c r="M201" s="226">
        <f t="shared" si="91"/>
        <v>0.22869999999999999</v>
      </c>
      <c r="N201" s="225">
        <f t="shared" si="91"/>
        <v>0.22869999999999999</v>
      </c>
      <c r="O201" s="225">
        <f t="shared" si="91"/>
        <v>0.22869999999999999</v>
      </c>
      <c r="P201" s="225">
        <f t="shared" si="91"/>
        <v>0.22869999999999999</v>
      </c>
      <c r="Q201" s="225">
        <f t="shared" si="91"/>
        <v>0.22869999999999999</v>
      </c>
      <c r="R201" s="225">
        <f t="shared" si="91"/>
        <v>0.22869999999999999</v>
      </c>
      <c r="S201" s="225">
        <f t="shared" si="91"/>
        <v>0.22869999999999999</v>
      </c>
      <c r="T201" s="225">
        <f t="shared" si="91"/>
        <v>0.22869999999999999</v>
      </c>
      <c r="U201" s="225">
        <f t="shared" si="91"/>
        <v>0.22869999999999999</v>
      </c>
      <c r="V201" s="225">
        <f t="shared" si="91"/>
        <v>0.22869999999999999</v>
      </c>
      <c r="W201" s="225">
        <f t="shared" si="91"/>
        <v>0.22869999999999999</v>
      </c>
      <c r="X201" s="225">
        <f t="shared" si="91"/>
        <v>0.22869999999999999</v>
      </c>
      <c r="Y201" s="225">
        <f t="shared" si="91"/>
        <v>0.22869999999999999</v>
      </c>
      <c r="Z201" s="225">
        <f t="shared" si="91"/>
        <v>0.22869999999999999</v>
      </c>
      <c r="AA201" s="225">
        <f t="shared" si="91"/>
        <v>0.22869999999999999</v>
      </c>
      <c r="AB201" s="225">
        <f t="shared" si="91"/>
        <v>0.22869999999999999</v>
      </c>
      <c r="AC201" s="225">
        <f t="shared" si="91"/>
        <v>0.22869999999999999</v>
      </c>
      <c r="AD201" s="225">
        <f t="shared" si="91"/>
        <v>0.22869999999999999</v>
      </c>
      <c r="AE201" s="225">
        <f t="shared" si="91"/>
        <v>0.22869999999999999</v>
      </c>
      <c r="AF201" s="225">
        <f t="shared" si="91"/>
        <v>0.22869999999999999</v>
      </c>
      <c r="AG201" s="225">
        <f t="shared" si="91"/>
        <v>0.22869999999999999</v>
      </c>
      <c r="AH201" s="225">
        <f t="shared" si="91"/>
        <v>0.22869999999999999</v>
      </c>
      <c r="AI201" s="225">
        <f t="shared" si="91"/>
        <v>0.22869999999999999</v>
      </c>
      <c r="AJ201" s="225">
        <f t="shared" si="91"/>
        <v>0.22869999999999999</v>
      </c>
      <c r="AK201" s="225">
        <f t="shared" si="91"/>
        <v>0.22869999999999999</v>
      </c>
      <c r="AL201" s="225">
        <f t="shared" si="91"/>
        <v>0.22869999999999999</v>
      </c>
      <c r="AM201" s="225">
        <f t="shared" si="91"/>
        <v>0.22869999999999999</v>
      </c>
      <c r="AN201" s="225">
        <f t="shared" si="91"/>
        <v>0.22869999999999999</v>
      </c>
      <c r="AO201" s="225">
        <f t="shared" si="91"/>
        <v>0.22869999999999999</v>
      </c>
      <c r="AP201" s="225">
        <f t="shared" si="91"/>
        <v>0.22869999999999999</v>
      </c>
      <c r="AQ201" s="225">
        <f t="shared" si="91"/>
        <v>0.22869999999999999</v>
      </c>
      <c r="AR201" s="225">
        <f t="shared" si="91"/>
        <v>0.22869999999999999</v>
      </c>
      <c r="AS201" s="225">
        <f t="shared" si="91"/>
        <v>0.22869999999999999</v>
      </c>
      <c r="AT201" s="225">
        <f t="shared" si="91"/>
        <v>0.22869999999999999</v>
      </c>
      <c r="AU201" s="225">
        <f t="shared" si="91"/>
        <v>0.22869999999999999</v>
      </c>
      <c r="AV201" s="225">
        <f t="shared" si="91"/>
        <v>0.22869999999999999</v>
      </c>
      <c r="AW201" s="227"/>
    </row>
    <row r="202" spans="2:49" x14ac:dyDescent="0.35">
      <c r="B202" s="105" t="s">
        <v>120</v>
      </c>
      <c r="G202" s="115"/>
      <c r="H202" s="31">
        <f>+H200*H201</f>
        <v>116.39002753309171</v>
      </c>
      <c r="I202" s="31">
        <f t="shared" ref="I202" si="92">+J200*I201</f>
        <v>-23.278005506618346</v>
      </c>
      <c r="J202" s="31">
        <f t="shared" ref="J202:AV202" si="93">+J200*J201</f>
        <v>-23.278005506618346</v>
      </c>
      <c r="K202" s="31">
        <f t="shared" si="93"/>
        <v>-23.278005506618346</v>
      </c>
      <c r="L202" s="31">
        <f t="shared" si="93"/>
        <v>-23.278005506618346</v>
      </c>
      <c r="M202" s="228">
        <f t="shared" si="93"/>
        <v>-23.278005506618346</v>
      </c>
      <c r="N202" s="31">
        <f t="shared" si="93"/>
        <v>0</v>
      </c>
      <c r="O202" s="31">
        <f t="shared" si="93"/>
        <v>0</v>
      </c>
      <c r="P202" s="31">
        <f t="shared" si="93"/>
        <v>0</v>
      </c>
      <c r="Q202" s="31">
        <f t="shared" si="93"/>
        <v>0</v>
      </c>
      <c r="R202" s="31">
        <f t="shared" si="93"/>
        <v>0</v>
      </c>
      <c r="S202" s="31">
        <f t="shared" si="93"/>
        <v>0</v>
      </c>
      <c r="T202" s="31">
        <f t="shared" si="93"/>
        <v>0</v>
      </c>
      <c r="U202" s="31">
        <f t="shared" si="93"/>
        <v>0</v>
      </c>
      <c r="V202" s="31">
        <f t="shared" si="93"/>
        <v>0</v>
      </c>
      <c r="W202" s="31">
        <f t="shared" si="93"/>
        <v>0</v>
      </c>
      <c r="X202" s="31">
        <f t="shared" si="93"/>
        <v>0</v>
      </c>
      <c r="Y202" s="31">
        <f t="shared" si="93"/>
        <v>0</v>
      </c>
      <c r="Z202" s="31">
        <f t="shared" si="93"/>
        <v>0</v>
      </c>
      <c r="AA202" s="31">
        <f t="shared" si="93"/>
        <v>0</v>
      </c>
      <c r="AB202" s="31">
        <f t="shared" si="93"/>
        <v>0</v>
      </c>
      <c r="AC202" s="31">
        <f t="shared" si="93"/>
        <v>0</v>
      </c>
      <c r="AD202" s="31">
        <f t="shared" si="93"/>
        <v>0</v>
      </c>
      <c r="AE202" s="31">
        <f t="shared" si="93"/>
        <v>0</v>
      </c>
      <c r="AF202" s="31">
        <f t="shared" si="93"/>
        <v>0</v>
      </c>
      <c r="AG202" s="31">
        <f t="shared" si="93"/>
        <v>0</v>
      </c>
      <c r="AH202" s="31">
        <f t="shared" si="93"/>
        <v>0</v>
      </c>
      <c r="AI202" s="31">
        <f t="shared" si="93"/>
        <v>0</v>
      </c>
      <c r="AJ202" s="31">
        <f t="shared" si="93"/>
        <v>0</v>
      </c>
      <c r="AK202" s="31">
        <f t="shared" si="93"/>
        <v>0</v>
      </c>
      <c r="AL202" s="31">
        <f t="shared" si="93"/>
        <v>0</v>
      </c>
      <c r="AM202" s="31">
        <f t="shared" si="93"/>
        <v>0</v>
      </c>
      <c r="AN202" s="31">
        <f t="shared" si="93"/>
        <v>0</v>
      </c>
      <c r="AO202" s="31">
        <f t="shared" si="93"/>
        <v>0</v>
      </c>
      <c r="AP202" s="31">
        <f t="shared" si="93"/>
        <v>0</v>
      </c>
      <c r="AQ202" s="31">
        <f t="shared" si="93"/>
        <v>0</v>
      </c>
      <c r="AR202" s="31">
        <f t="shared" si="93"/>
        <v>0</v>
      </c>
      <c r="AS202" s="31">
        <f t="shared" si="93"/>
        <v>0</v>
      </c>
      <c r="AT202" s="31">
        <f t="shared" si="93"/>
        <v>0</v>
      </c>
      <c r="AU202" s="31">
        <f t="shared" si="93"/>
        <v>0</v>
      </c>
      <c r="AV202" s="31">
        <f t="shared" si="93"/>
        <v>0</v>
      </c>
      <c r="AW202" s="26"/>
    </row>
    <row r="203" spans="2:49" x14ac:dyDescent="0.35">
      <c r="B203" s="105" t="s">
        <v>121</v>
      </c>
      <c r="G203" s="101"/>
      <c r="H203" s="210">
        <f t="shared" ref="H203:AV203" si="94">+H202+G203</f>
        <v>116.39002753309171</v>
      </c>
      <c r="I203" s="210">
        <f t="shared" si="94"/>
        <v>93.112022026473369</v>
      </c>
      <c r="J203" s="210">
        <f t="shared" si="94"/>
        <v>69.834016519855027</v>
      </c>
      <c r="K203" s="210">
        <f t="shared" si="94"/>
        <v>46.556011013236684</v>
      </c>
      <c r="L203" s="210">
        <f t="shared" si="94"/>
        <v>23.278005506618339</v>
      </c>
      <c r="M203" s="211">
        <f t="shared" si="94"/>
        <v>0</v>
      </c>
      <c r="N203" s="210">
        <f t="shared" si="94"/>
        <v>0</v>
      </c>
      <c r="O203" s="210">
        <f t="shared" si="94"/>
        <v>0</v>
      </c>
      <c r="P203" s="210">
        <f t="shared" si="94"/>
        <v>0</v>
      </c>
      <c r="Q203" s="210">
        <f t="shared" si="94"/>
        <v>0</v>
      </c>
      <c r="R203" s="210">
        <f t="shared" si="94"/>
        <v>0</v>
      </c>
      <c r="S203" s="210">
        <f t="shared" si="94"/>
        <v>0</v>
      </c>
      <c r="T203" s="210">
        <f t="shared" si="94"/>
        <v>0</v>
      </c>
      <c r="U203" s="210">
        <f t="shared" si="94"/>
        <v>0</v>
      </c>
      <c r="V203" s="210">
        <f t="shared" si="94"/>
        <v>0</v>
      </c>
      <c r="W203" s="210">
        <f t="shared" si="94"/>
        <v>0</v>
      </c>
      <c r="X203" s="210">
        <f t="shared" si="94"/>
        <v>0</v>
      </c>
      <c r="Y203" s="210">
        <f t="shared" si="94"/>
        <v>0</v>
      </c>
      <c r="Z203" s="210">
        <f t="shared" si="94"/>
        <v>0</v>
      </c>
      <c r="AA203" s="210">
        <f t="shared" si="94"/>
        <v>0</v>
      </c>
      <c r="AB203" s="210">
        <f t="shared" si="94"/>
        <v>0</v>
      </c>
      <c r="AC203" s="210">
        <f t="shared" si="94"/>
        <v>0</v>
      </c>
      <c r="AD203" s="210">
        <f t="shared" si="94"/>
        <v>0</v>
      </c>
      <c r="AE203" s="210">
        <f t="shared" si="94"/>
        <v>0</v>
      </c>
      <c r="AF203" s="210">
        <f t="shared" si="94"/>
        <v>0</v>
      </c>
      <c r="AG203" s="210">
        <f t="shared" si="94"/>
        <v>0</v>
      </c>
      <c r="AH203" s="210">
        <f t="shared" si="94"/>
        <v>0</v>
      </c>
      <c r="AI203" s="210">
        <f t="shared" si="94"/>
        <v>0</v>
      </c>
      <c r="AJ203" s="210">
        <f t="shared" si="94"/>
        <v>0</v>
      </c>
      <c r="AK203" s="210">
        <f t="shared" si="94"/>
        <v>0</v>
      </c>
      <c r="AL203" s="210">
        <f t="shared" si="94"/>
        <v>0</v>
      </c>
      <c r="AM203" s="210">
        <f t="shared" si="94"/>
        <v>0</v>
      </c>
      <c r="AN203" s="210">
        <f t="shared" si="94"/>
        <v>0</v>
      </c>
      <c r="AO203" s="210">
        <f t="shared" si="94"/>
        <v>0</v>
      </c>
      <c r="AP203" s="210">
        <f t="shared" si="94"/>
        <v>0</v>
      </c>
      <c r="AQ203" s="210">
        <f t="shared" si="94"/>
        <v>0</v>
      </c>
      <c r="AR203" s="210">
        <f t="shared" si="94"/>
        <v>0</v>
      </c>
      <c r="AS203" s="210">
        <f t="shared" si="94"/>
        <v>0</v>
      </c>
      <c r="AT203" s="210">
        <f t="shared" si="94"/>
        <v>0</v>
      </c>
      <c r="AU203" s="210">
        <f t="shared" si="94"/>
        <v>0</v>
      </c>
      <c r="AV203" s="210">
        <f t="shared" si="94"/>
        <v>0</v>
      </c>
      <c r="AW203" s="205"/>
    </row>
    <row r="204" spans="2:49" x14ac:dyDescent="0.35">
      <c r="H204" s="86"/>
      <c r="I204" s="86"/>
      <c r="J204" s="86"/>
      <c r="K204" s="86"/>
      <c r="L204" s="86"/>
      <c r="M204" s="208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122</v>
      </c>
      <c r="H205" s="86"/>
      <c r="I205" s="86"/>
      <c r="J205" s="86"/>
      <c r="K205" s="86"/>
      <c r="L205" s="86"/>
      <c r="M205" s="208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123</v>
      </c>
      <c r="G206" s="22"/>
      <c r="H206" s="206">
        <f>+J165</f>
        <v>1285.1937871519547</v>
      </c>
      <c r="I206" s="86"/>
      <c r="J206" s="206"/>
      <c r="K206" s="86"/>
      <c r="L206" s="86"/>
      <c r="M206" s="208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209"/>
    </row>
    <row r="207" spans="2:49" x14ac:dyDescent="0.35">
      <c r="B207" s="105" t="s">
        <v>124</v>
      </c>
      <c r="G207" s="28"/>
      <c r="H207" s="27"/>
      <c r="I207" s="27">
        <f>+$H$206*(1/$C$63)</f>
        <v>257.03875743039094</v>
      </c>
      <c r="J207" s="27">
        <f>+$H$206*(1/$C$63)</f>
        <v>257.03875743039094</v>
      </c>
      <c r="K207" s="27">
        <f>+$H$206*(1/$C$63)</f>
        <v>257.03875743039094</v>
      </c>
      <c r="L207" s="27">
        <f>+$H$206*(1/$C$63)</f>
        <v>257.03875743039094</v>
      </c>
      <c r="M207" s="220">
        <f>+$H$206*(1/$C$63)</f>
        <v>257.03875743039094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6">
        <f>SUM(H207:AU207)</f>
        <v>1285.1937871519547</v>
      </c>
    </row>
    <row r="208" spans="2:49" x14ac:dyDescent="0.35">
      <c r="H208" s="86"/>
      <c r="I208" s="86"/>
      <c r="J208" s="86"/>
      <c r="K208" s="86"/>
      <c r="L208" s="86"/>
      <c r="M208" s="208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208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  <row r="240" spans="8:49" x14ac:dyDescent="0.35"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2" man="1"/>
    <brk id="76" max="62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DA29-C0E5-4AEB-B34C-D44514E85391}">
  <sheetPr>
    <tabColor rgb="FFFFFF00"/>
  </sheetPr>
  <dimension ref="A2:BL240"/>
  <sheetViews>
    <sheetView tabSelected="1" topLeftCell="A28" zoomScale="55" zoomScaleNormal="55" zoomScaleSheetLayoutView="1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22.5" customWidth="1"/>
    <col min="9" max="22" width="18.5" customWidth="1"/>
    <col min="23" max="23" width="18.5" style="128" customWidth="1"/>
    <col min="24" max="48" width="18.5" customWidth="1"/>
    <col min="49" max="63" width="12.5" customWidth="1"/>
  </cols>
  <sheetData>
    <row r="2" spans="1:62" ht="17.5" x14ac:dyDescent="0.35">
      <c r="A2" s="33" t="s">
        <v>146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6564.6278865727054</v>
      </c>
      <c r="H3" s="143" t="s">
        <v>31</v>
      </c>
      <c r="I3" s="142">
        <f t="shared" ref="I3:I10" si="0">AVERAGE(J3:N3)</f>
        <v>35.029713225280894</v>
      </c>
      <c r="J3" s="147">
        <f>I42/I21</f>
        <v>32.86783969484852</v>
      </c>
      <c r="K3" s="148">
        <f>J41*$I$40</f>
        <v>33.868886120714912</v>
      </c>
      <c r="L3" s="148">
        <f>K41*$I$40</f>
        <v>34.987524355949297</v>
      </c>
      <c r="M3" s="148">
        <f>L41*$I$40</f>
        <v>36.223943198315013</v>
      </c>
      <c r="N3" s="149">
        <f>M41*$I$40</f>
        <v>37.200372756576741</v>
      </c>
    </row>
    <row r="4" spans="1:62" x14ac:dyDescent="0.35">
      <c r="G4" s="106">
        <f t="shared" ref="G4:G6" si="1">J4*$I$21/1000</f>
        <v>565.2629617746054</v>
      </c>
      <c r="H4" s="143" t="s">
        <v>134</v>
      </c>
      <c r="I4" s="142">
        <f t="shared" si="0"/>
        <v>2.9327930387124832</v>
      </c>
      <c r="J4" s="150">
        <f>I26</f>
        <v>2.8301638316841178</v>
      </c>
      <c r="K4" s="151">
        <f>J26</f>
        <v>2.8805725685882613</v>
      </c>
      <c r="L4" s="151">
        <f>K26</f>
        <v>2.9318791477755348</v>
      </c>
      <c r="M4" s="151">
        <f>L26</f>
        <v>2.9840995609333896</v>
      </c>
      <c r="N4" s="152">
        <f>M26</f>
        <v>3.0372500845811143</v>
      </c>
    </row>
    <row r="5" spans="1:62" ht="31.5" customHeight="1" x14ac:dyDescent="0.35">
      <c r="G5" s="106">
        <f t="shared" si="1"/>
        <v>9749.5802667200005</v>
      </c>
      <c r="H5" s="231" t="s">
        <v>137</v>
      </c>
      <c r="I5" s="142">
        <f t="shared" si="0"/>
        <v>31.804154984378762</v>
      </c>
      <c r="J5" s="150">
        <f>I131*1000/I21</f>
        <v>48.8142887663222</v>
      </c>
      <c r="K5" s="151">
        <f t="shared" ref="K5:N5" si="2">J131*1000/J21</f>
        <v>23.885385457822643</v>
      </c>
      <c r="L5" s="151">
        <f t="shared" si="2"/>
        <v>32.001423269246175</v>
      </c>
      <c r="M5" s="151">
        <f t="shared" si="2"/>
        <v>24.100678256028203</v>
      </c>
      <c r="N5" s="152">
        <f t="shared" si="2"/>
        <v>30.218999172474568</v>
      </c>
    </row>
    <row r="6" spans="1:62" ht="22.5" x14ac:dyDescent="0.45">
      <c r="B6" s="34" t="s">
        <v>2</v>
      </c>
      <c r="G6" s="106">
        <f t="shared" si="1"/>
        <v>58.087006656533475</v>
      </c>
      <c r="H6" s="143" t="s">
        <v>76</v>
      </c>
      <c r="I6" s="142">
        <f t="shared" si="0"/>
        <v>0.30269878576342574</v>
      </c>
      <c r="J6" s="150">
        <f>I132*1000/I21</f>
        <v>0.29083056284814085</v>
      </c>
      <c r="K6" s="151">
        <f t="shared" ref="K6:N6" si="3">J132*1000/J21</f>
        <v>0.29664717410510366</v>
      </c>
      <c r="L6" s="151">
        <f t="shared" si="3"/>
        <v>0.30258011758720571</v>
      </c>
      <c r="M6" s="151">
        <f t="shared" si="3"/>
        <v>0.30863171993894983</v>
      </c>
      <c r="N6" s="152">
        <f t="shared" si="3"/>
        <v>0.31480435433772885</v>
      </c>
    </row>
    <row r="7" spans="1:62" x14ac:dyDescent="0.35">
      <c r="G7" s="106">
        <f>J7*$I$21/1000</f>
        <v>3872.4671104355639</v>
      </c>
      <c r="H7" s="143" t="s">
        <v>138</v>
      </c>
      <c r="I7" s="142">
        <f t="shared" si="0"/>
        <v>19.388704189876051</v>
      </c>
      <c r="J7" s="153">
        <f>I134*1000/I21</f>
        <v>19.388704189876051</v>
      </c>
      <c r="K7" s="154">
        <f>J134*1000/J21</f>
        <v>19.388704189876051</v>
      </c>
      <c r="L7" s="154">
        <f>K134*1000/K21</f>
        <v>19.388704189876051</v>
      </c>
      <c r="M7" s="154">
        <f>L134*1000/L21</f>
        <v>19.388704189876051</v>
      </c>
      <c r="N7" s="155">
        <f>M134*1000/M21</f>
        <v>19.388704189876051</v>
      </c>
    </row>
    <row r="8" spans="1:62" ht="20.5" x14ac:dyDescent="0.45">
      <c r="B8" s="35" t="s">
        <v>139</v>
      </c>
      <c r="D8" s="36">
        <f>I85*1000</f>
        <v>199212473.65214288</v>
      </c>
      <c r="G8" s="106">
        <f>J8*$I$21/1000</f>
        <v>604.10486922794803</v>
      </c>
      <c r="H8" s="143" t="s">
        <v>80</v>
      </c>
      <c r="I8" s="142">
        <f t="shared" si="0"/>
        <v>2.6213528064712426</v>
      </c>
      <c r="J8" s="153">
        <f>I137*1000/I21</f>
        <v>3.0246378536206642</v>
      </c>
      <c r="K8" s="154">
        <f>J137*1000/J21</f>
        <v>2.8229953300459529</v>
      </c>
      <c r="L8" s="154">
        <f>K137*1000/K21</f>
        <v>2.6213528064712421</v>
      </c>
      <c r="M8" s="154">
        <f>L137*1000/L21</f>
        <v>2.4197102828965313</v>
      </c>
      <c r="N8" s="155">
        <f>M137*1000/M21</f>
        <v>2.2180677593218205</v>
      </c>
    </row>
    <row r="9" spans="1:62" x14ac:dyDescent="0.35">
      <c r="G9" s="106">
        <f>J9*$I$21/1000</f>
        <v>799.71657167620049</v>
      </c>
      <c r="H9" s="146" t="s">
        <v>82</v>
      </c>
      <c r="I9" s="142">
        <f t="shared" si="0"/>
        <v>3.7186717860693186</v>
      </c>
      <c r="J9" s="153">
        <f>I139*1000/I21</f>
        <v>4.0040283369192124</v>
      </c>
      <c r="K9" s="154">
        <f>J139*1000/J21</f>
        <v>4.047739736095445</v>
      </c>
      <c r="L9" s="154">
        <f>K139*1000/K21</f>
        <v>3.7808016776030446</v>
      </c>
      <c r="M9" s="154">
        <f>L139*1000/L21</f>
        <v>3.5138636191106456</v>
      </c>
      <c r="N9" s="155">
        <f>M139*1000/M21</f>
        <v>3.2469255606182452</v>
      </c>
    </row>
    <row r="10" spans="1:62" ht="20.5" x14ac:dyDescent="0.45">
      <c r="B10" s="35" t="s">
        <v>3</v>
      </c>
      <c r="D10" s="37">
        <f>D8/I87</f>
        <v>109.68421515311653</v>
      </c>
      <c r="G10" s="106">
        <f>J10*$I$21/1000</f>
        <v>4465.2627161591681</v>
      </c>
      <c r="H10" s="143" t="s">
        <v>141</v>
      </c>
      <c r="I10" s="142">
        <f t="shared" si="0"/>
        <v>19.375791218871946</v>
      </c>
      <c r="J10" s="156">
        <f>I140*1000/I21</f>
        <v>22.356718718252662</v>
      </c>
      <c r="K10" s="157">
        <f>J140*1000/J21</f>
        <v>20.866254968562306</v>
      </c>
      <c r="L10" s="157">
        <f>K140*1000/K21</f>
        <v>19.375791218871949</v>
      </c>
      <c r="M10" s="157">
        <f>L140*1000/L21</f>
        <v>17.88532746918159</v>
      </c>
      <c r="N10" s="158">
        <f>M140*1000/M21</f>
        <v>16.39486371949123</v>
      </c>
    </row>
    <row r="11" spans="1:62" x14ac:dyDescent="0.35">
      <c r="G11" s="106"/>
      <c r="I11" s="163">
        <f>SUM(I3:I10)</f>
        <v>115.17388003542413</v>
      </c>
    </row>
    <row r="12" spans="1:62" x14ac:dyDescent="0.35">
      <c r="G12" s="164">
        <f>SUM(G3:G11)</f>
        <v>26679.109389222722</v>
      </c>
      <c r="I12" s="163"/>
      <c r="J12" s="145">
        <f>SUM(J3:J11)</f>
        <v>133.57721195437156</v>
      </c>
      <c r="K12" s="145">
        <f>SUM(K3:K11)</f>
        <v>108.05718554581068</v>
      </c>
      <c r="L12" s="145">
        <f>SUM(L3:L11)</f>
        <v>115.3900567833805</v>
      </c>
      <c r="M12" s="145">
        <f>SUM(M3:M11)</f>
        <v>106.82495829628037</v>
      </c>
      <c r="N12" s="145">
        <f>SUM(N3:N11)</f>
        <v>112.01998759727751</v>
      </c>
      <c r="O12" s="161" t="s">
        <v>144</v>
      </c>
    </row>
    <row r="13" spans="1:62" x14ac:dyDescent="0.35">
      <c r="G13" s="166">
        <f>I141</f>
        <v>26679.109389222722</v>
      </c>
      <c r="I13" s="105" t="s">
        <v>143</v>
      </c>
      <c r="J13" s="160">
        <f>J12*I21/1000</f>
        <v>26679.109389222722</v>
      </c>
      <c r="K13" s="160">
        <f>K12*J21/1000</f>
        <v>21582.045554693676</v>
      </c>
      <c r="L13" s="160">
        <f>L12*K21/1000</f>
        <v>23046.62526123102</v>
      </c>
      <c r="M13" s="160">
        <f>M12*L21/1000</f>
        <v>21335.935270599486</v>
      </c>
      <c r="N13" s="160">
        <f>N12*M21/1000</f>
        <v>22373.528082829042</v>
      </c>
      <c r="O13" s="165">
        <f>SUM(J13:N13)</f>
        <v>115017.24355857594</v>
      </c>
    </row>
    <row r="14" spans="1:62" x14ac:dyDescent="0.35">
      <c r="G14" s="38">
        <f>G12-G13</f>
        <v>0</v>
      </c>
      <c r="I14" s="105" t="s">
        <v>150</v>
      </c>
      <c r="J14" s="22">
        <f>I83</f>
        <v>24927.922811700748</v>
      </c>
      <c r="K14" s="22">
        <f t="shared" ref="K14:N14" si="4">J83</f>
        <v>18841.788820039437</v>
      </c>
      <c r="L14" s="22">
        <f t="shared" si="4"/>
        <v>18799.730809766032</v>
      </c>
      <c r="M14" s="22">
        <f t="shared" si="4"/>
        <v>16261.8795170181</v>
      </c>
      <c r="N14" s="22">
        <f t="shared" si="4"/>
        <v>15933.39383144686</v>
      </c>
      <c r="O14" s="165">
        <f>SUM(J14:N14)</f>
        <v>94764.71578997116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5">I16+1</f>
        <v>2</v>
      </c>
      <c r="K16" s="2">
        <f t="shared" si="5"/>
        <v>3</v>
      </c>
      <c r="L16" s="2">
        <f t="shared" si="5"/>
        <v>4</v>
      </c>
      <c r="M16" s="2">
        <f t="shared" si="5"/>
        <v>5</v>
      </c>
      <c r="N16" s="2">
        <f t="shared" si="5"/>
        <v>6</v>
      </c>
      <c r="O16" s="2">
        <f t="shared" si="5"/>
        <v>7</v>
      </c>
      <c r="P16" s="2">
        <f t="shared" si="5"/>
        <v>8</v>
      </c>
      <c r="Q16" s="2">
        <f t="shared" si="5"/>
        <v>9</v>
      </c>
      <c r="R16" s="2">
        <f t="shared" si="5"/>
        <v>10</v>
      </c>
      <c r="S16" s="2">
        <f t="shared" si="5"/>
        <v>11</v>
      </c>
      <c r="T16" s="2">
        <f t="shared" si="5"/>
        <v>12</v>
      </c>
      <c r="U16" s="2">
        <f t="shared" si="5"/>
        <v>13</v>
      </c>
      <c r="V16" s="2">
        <f t="shared" si="5"/>
        <v>14</v>
      </c>
      <c r="W16" s="124">
        <f t="shared" si="5"/>
        <v>15</v>
      </c>
      <c r="X16" s="2">
        <f t="shared" si="5"/>
        <v>16</v>
      </c>
      <c r="Y16" s="2">
        <f t="shared" si="5"/>
        <v>17</v>
      </c>
      <c r="Z16" s="2">
        <f t="shared" si="5"/>
        <v>18</v>
      </c>
      <c r="AA16" s="2">
        <f t="shared" si="5"/>
        <v>19</v>
      </c>
      <c r="AB16" s="2">
        <f t="shared" si="5"/>
        <v>20</v>
      </c>
      <c r="AC16" s="2">
        <f t="shared" si="5"/>
        <v>21</v>
      </c>
      <c r="AD16" s="2">
        <f t="shared" si="5"/>
        <v>22</v>
      </c>
      <c r="AE16" s="2">
        <f t="shared" si="5"/>
        <v>23</v>
      </c>
      <c r="AF16" s="2">
        <f t="shared" si="5"/>
        <v>24</v>
      </c>
      <c r="AG16" s="2">
        <f t="shared" si="5"/>
        <v>25</v>
      </c>
      <c r="AH16" s="2">
        <f t="shared" si="5"/>
        <v>26</v>
      </c>
      <c r="AI16" s="2">
        <f t="shared" si="5"/>
        <v>27</v>
      </c>
      <c r="AJ16" s="2">
        <f t="shared" si="5"/>
        <v>28</v>
      </c>
      <c r="AK16" s="2">
        <f t="shared" si="5"/>
        <v>29</v>
      </c>
      <c r="AL16" s="2">
        <f t="shared" si="5"/>
        <v>30</v>
      </c>
      <c r="AM16" s="2">
        <f t="shared" si="5"/>
        <v>31</v>
      </c>
      <c r="AN16" s="2">
        <f t="shared" si="5"/>
        <v>32</v>
      </c>
      <c r="AO16" s="2">
        <f t="shared" si="5"/>
        <v>33</v>
      </c>
      <c r="AP16" s="2">
        <f t="shared" si="5"/>
        <v>34</v>
      </c>
      <c r="AQ16" s="2">
        <f t="shared" si="5"/>
        <v>35</v>
      </c>
      <c r="AR16" s="2">
        <f t="shared" si="5"/>
        <v>36</v>
      </c>
      <c r="AS16" s="2">
        <f t="shared" si="5"/>
        <v>37</v>
      </c>
      <c r="AT16" s="2">
        <f t="shared" si="5"/>
        <v>38</v>
      </c>
      <c r="AU16" s="2">
        <f t="shared" si="5"/>
        <v>39</v>
      </c>
      <c r="AV16" s="2">
        <f t="shared" si="5"/>
        <v>40</v>
      </c>
      <c r="AW16" s="2">
        <f t="shared" si="5"/>
        <v>41</v>
      </c>
      <c r="AX16" s="2">
        <f t="shared" si="5"/>
        <v>42</v>
      </c>
      <c r="AY16" s="2">
        <f t="shared" si="5"/>
        <v>43</v>
      </c>
      <c r="AZ16" s="2">
        <f t="shared" si="5"/>
        <v>44</v>
      </c>
      <c r="BA16" s="2">
        <f t="shared" si="5"/>
        <v>45</v>
      </c>
      <c r="BB16" s="2">
        <f t="shared" si="5"/>
        <v>46</v>
      </c>
      <c r="BC16" s="2">
        <f t="shared" si="5"/>
        <v>47</v>
      </c>
      <c r="BD16" s="2">
        <f t="shared" si="5"/>
        <v>48</v>
      </c>
      <c r="BE16" s="2">
        <f t="shared" si="5"/>
        <v>49</v>
      </c>
      <c r="BF16" s="2">
        <f t="shared" si="5"/>
        <v>50</v>
      </c>
      <c r="BG16" s="2">
        <f t="shared" si="5"/>
        <v>51</v>
      </c>
      <c r="BH16" s="2">
        <f t="shared" si="5"/>
        <v>52</v>
      </c>
      <c r="BI16" s="2">
        <f t="shared" si="5"/>
        <v>53</v>
      </c>
      <c r="BJ16" s="2">
        <f t="shared" si="5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230">
        <f>C72</f>
        <v>76</v>
      </c>
      <c r="J17" s="4" t="s">
        <v>151</v>
      </c>
      <c r="K17" s="4"/>
      <c r="L17" s="4"/>
      <c r="M17" s="4"/>
      <c r="N17" s="4"/>
      <c r="O17" s="44"/>
      <c r="P17" s="44"/>
      <c r="Q17" s="44"/>
      <c r="R17" s="44"/>
      <c r="S17" s="44"/>
      <c r="T17" s="44"/>
      <c r="U17" s="44"/>
      <c r="V17" s="44"/>
      <c r="W17" s="245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4"/>
      <c r="N18" s="4"/>
      <c r="O18" s="44"/>
      <c r="P18" s="44"/>
      <c r="Q18" s="44"/>
      <c r="R18" s="44"/>
      <c r="S18" s="44"/>
      <c r="T18" s="44"/>
      <c r="U18" s="44"/>
      <c r="V18" s="44"/>
      <c r="W18" s="245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48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126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AV20" si="6">D20+1</f>
        <v>2019</v>
      </c>
      <c r="F20" s="168">
        <f t="shared" si="6"/>
        <v>2020</v>
      </c>
      <c r="G20" s="168">
        <f t="shared" si="6"/>
        <v>2021</v>
      </c>
      <c r="H20" s="168">
        <f t="shared" si="6"/>
        <v>2022</v>
      </c>
      <c r="I20" s="168">
        <f t="shared" si="6"/>
        <v>2023</v>
      </c>
      <c r="J20" s="168">
        <f t="shared" si="6"/>
        <v>2024</v>
      </c>
      <c r="K20" s="168">
        <f t="shared" si="6"/>
        <v>2025</v>
      </c>
      <c r="L20" s="168">
        <f t="shared" si="6"/>
        <v>2026</v>
      </c>
      <c r="M20" s="168">
        <f t="shared" si="6"/>
        <v>2027</v>
      </c>
      <c r="N20" s="168">
        <f t="shared" si="6"/>
        <v>2028</v>
      </c>
      <c r="O20" s="168">
        <f t="shared" si="6"/>
        <v>2029</v>
      </c>
      <c r="P20" s="168">
        <f t="shared" si="6"/>
        <v>2030</v>
      </c>
      <c r="Q20" s="168">
        <f t="shared" si="6"/>
        <v>2031</v>
      </c>
      <c r="R20" s="168">
        <f t="shared" si="6"/>
        <v>2032</v>
      </c>
      <c r="S20" s="168">
        <f t="shared" si="6"/>
        <v>2033</v>
      </c>
      <c r="T20" s="168">
        <f t="shared" si="6"/>
        <v>2034</v>
      </c>
      <c r="U20" s="168">
        <f t="shared" si="6"/>
        <v>2035</v>
      </c>
      <c r="V20" s="168">
        <f t="shared" si="6"/>
        <v>2036</v>
      </c>
      <c r="W20" s="169">
        <f t="shared" si="6"/>
        <v>2037</v>
      </c>
      <c r="X20" s="168">
        <f t="shared" si="6"/>
        <v>2038</v>
      </c>
      <c r="Y20" s="168">
        <f t="shared" si="6"/>
        <v>2039</v>
      </c>
      <c r="Z20" s="168">
        <f t="shared" si="6"/>
        <v>2040</v>
      </c>
      <c r="AA20" s="168">
        <f t="shared" si="6"/>
        <v>2041</v>
      </c>
      <c r="AB20" s="168">
        <f t="shared" si="6"/>
        <v>2042</v>
      </c>
      <c r="AC20" s="168">
        <f t="shared" si="6"/>
        <v>2043</v>
      </c>
      <c r="AD20" s="168">
        <f t="shared" si="6"/>
        <v>2044</v>
      </c>
      <c r="AE20" s="168">
        <f t="shared" si="6"/>
        <v>2045</v>
      </c>
      <c r="AF20" s="168">
        <f t="shared" si="6"/>
        <v>2046</v>
      </c>
      <c r="AG20" s="168">
        <f t="shared" si="6"/>
        <v>2047</v>
      </c>
      <c r="AH20" s="168">
        <f t="shared" si="6"/>
        <v>2048</v>
      </c>
      <c r="AI20" s="168">
        <f t="shared" si="6"/>
        <v>2049</v>
      </c>
      <c r="AJ20" s="168">
        <f t="shared" si="6"/>
        <v>2050</v>
      </c>
      <c r="AK20" s="168">
        <f t="shared" si="6"/>
        <v>2051</v>
      </c>
      <c r="AL20" s="168">
        <f t="shared" si="6"/>
        <v>2052</v>
      </c>
      <c r="AM20" s="168">
        <f t="shared" si="6"/>
        <v>2053</v>
      </c>
      <c r="AN20" s="168">
        <f t="shared" si="6"/>
        <v>2054</v>
      </c>
      <c r="AO20" s="168">
        <f t="shared" si="6"/>
        <v>2055</v>
      </c>
      <c r="AP20" s="168">
        <f t="shared" si="6"/>
        <v>2056</v>
      </c>
      <c r="AQ20" s="168">
        <f t="shared" si="6"/>
        <v>2057</v>
      </c>
      <c r="AR20" s="168">
        <f t="shared" si="6"/>
        <v>2058</v>
      </c>
      <c r="AS20" s="168">
        <f t="shared" si="6"/>
        <v>2059</v>
      </c>
      <c r="AT20" s="168">
        <f t="shared" si="6"/>
        <v>2060</v>
      </c>
      <c r="AU20" s="168">
        <f t="shared" si="6"/>
        <v>2061</v>
      </c>
      <c r="AV20" s="168">
        <f t="shared" si="6"/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199728</v>
      </c>
      <c r="J21" s="171">
        <f>8760*I17*I18</f>
        <v>199728</v>
      </c>
      <c r="K21" s="171">
        <f t="shared" ref="K21:BJ21" si="7">J21</f>
        <v>199728</v>
      </c>
      <c r="L21" s="171">
        <f t="shared" si="7"/>
        <v>199728</v>
      </c>
      <c r="M21" s="171">
        <f t="shared" si="7"/>
        <v>199728</v>
      </c>
      <c r="N21" s="171">
        <f t="shared" si="7"/>
        <v>199728</v>
      </c>
      <c r="O21" s="171">
        <f t="shared" si="7"/>
        <v>199728</v>
      </c>
      <c r="P21" s="171">
        <f t="shared" si="7"/>
        <v>199728</v>
      </c>
      <c r="Q21" s="171">
        <f t="shared" si="7"/>
        <v>199728</v>
      </c>
      <c r="R21" s="171">
        <f t="shared" si="7"/>
        <v>199728</v>
      </c>
      <c r="S21" s="171">
        <f t="shared" si="7"/>
        <v>199728</v>
      </c>
      <c r="T21" s="171">
        <f t="shared" si="7"/>
        <v>199728</v>
      </c>
      <c r="U21" s="171">
        <f t="shared" si="7"/>
        <v>199728</v>
      </c>
      <c r="V21" s="171">
        <f t="shared" si="7"/>
        <v>199728</v>
      </c>
      <c r="W21" s="172">
        <f t="shared" si="7"/>
        <v>199728</v>
      </c>
      <c r="X21" s="171">
        <f t="shared" si="7"/>
        <v>199728</v>
      </c>
      <c r="Y21" s="171">
        <f t="shared" si="7"/>
        <v>199728</v>
      </c>
      <c r="Z21" s="171">
        <f t="shared" si="7"/>
        <v>199728</v>
      </c>
      <c r="AA21" s="171">
        <f t="shared" si="7"/>
        <v>199728</v>
      </c>
      <c r="AB21" s="171">
        <f t="shared" si="7"/>
        <v>199728</v>
      </c>
      <c r="AC21" s="171">
        <f t="shared" si="7"/>
        <v>199728</v>
      </c>
      <c r="AD21" s="171">
        <f t="shared" si="7"/>
        <v>199728</v>
      </c>
      <c r="AE21" s="171">
        <f t="shared" si="7"/>
        <v>199728</v>
      </c>
      <c r="AF21" s="171">
        <f t="shared" si="7"/>
        <v>199728</v>
      </c>
      <c r="AG21" s="171">
        <f t="shared" si="7"/>
        <v>199728</v>
      </c>
      <c r="AH21" s="171">
        <f t="shared" si="7"/>
        <v>199728</v>
      </c>
      <c r="AI21" s="171">
        <f t="shared" si="7"/>
        <v>199728</v>
      </c>
      <c r="AJ21" s="171">
        <f t="shared" si="7"/>
        <v>199728</v>
      </c>
      <c r="AK21" s="171">
        <f t="shared" si="7"/>
        <v>199728</v>
      </c>
      <c r="AL21" s="171">
        <f t="shared" si="7"/>
        <v>199728</v>
      </c>
      <c r="AM21" s="171">
        <f t="shared" si="7"/>
        <v>199728</v>
      </c>
      <c r="AN21" s="171">
        <f t="shared" si="7"/>
        <v>199728</v>
      </c>
      <c r="AO21" s="171">
        <f t="shared" si="7"/>
        <v>199728</v>
      </c>
      <c r="AP21" s="171">
        <f t="shared" si="7"/>
        <v>199728</v>
      </c>
      <c r="AQ21" s="171">
        <f t="shared" si="7"/>
        <v>199728</v>
      </c>
      <c r="AR21" s="171">
        <f t="shared" si="7"/>
        <v>199728</v>
      </c>
      <c r="AS21" s="171">
        <f t="shared" si="7"/>
        <v>199728</v>
      </c>
      <c r="AT21" s="171">
        <f t="shared" si="7"/>
        <v>199728</v>
      </c>
      <c r="AU21" s="171">
        <f t="shared" si="7"/>
        <v>199728</v>
      </c>
      <c r="AV21" s="171">
        <f t="shared" si="7"/>
        <v>199728</v>
      </c>
      <c r="AW21" s="171">
        <f t="shared" si="7"/>
        <v>199728</v>
      </c>
      <c r="AX21" s="171">
        <f t="shared" si="7"/>
        <v>199728</v>
      </c>
      <c r="AY21" s="171">
        <f t="shared" si="7"/>
        <v>199728</v>
      </c>
      <c r="AZ21" s="171">
        <f t="shared" si="7"/>
        <v>199728</v>
      </c>
      <c r="BA21" s="171">
        <f t="shared" si="7"/>
        <v>199728</v>
      </c>
      <c r="BB21" s="171">
        <f t="shared" si="7"/>
        <v>199728</v>
      </c>
      <c r="BC21" s="171">
        <f t="shared" si="7"/>
        <v>199728</v>
      </c>
      <c r="BD21" s="171">
        <f t="shared" si="7"/>
        <v>199728</v>
      </c>
      <c r="BE21" s="171">
        <f t="shared" si="7"/>
        <v>199728</v>
      </c>
      <c r="BF21" s="171">
        <f t="shared" si="7"/>
        <v>199728</v>
      </c>
      <c r="BG21" s="171">
        <f t="shared" si="7"/>
        <v>199728</v>
      </c>
      <c r="BH21" s="171">
        <f t="shared" si="7"/>
        <v>199728</v>
      </c>
      <c r="BI21" s="171">
        <f t="shared" si="7"/>
        <v>199728</v>
      </c>
      <c r="BJ21" s="171">
        <f t="shared" si="7"/>
        <v>199728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4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2.54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6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7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8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8">U24</f>
        <v>1.8553584526540015</v>
      </c>
      <c r="W24" s="179">
        <f t="shared" si="8"/>
        <v>1.8553584526540015</v>
      </c>
      <c r="X24" s="178">
        <f t="shared" si="8"/>
        <v>1.8553584526540015</v>
      </c>
      <c r="Y24" s="178">
        <f t="shared" si="8"/>
        <v>1.8553584526540015</v>
      </c>
      <c r="Z24" s="178">
        <f t="shared" si="8"/>
        <v>1.8553584526540015</v>
      </c>
      <c r="AA24" s="178">
        <f t="shared" si="8"/>
        <v>1.8553584526540015</v>
      </c>
      <c r="AB24" s="178">
        <f t="shared" si="8"/>
        <v>1.8553584526540015</v>
      </c>
      <c r="AC24" s="178">
        <f t="shared" si="8"/>
        <v>1.8553584526540015</v>
      </c>
      <c r="AD24" s="178">
        <f t="shared" si="8"/>
        <v>1.8553584526540015</v>
      </c>
      <c r="AE24" s="178">
        <f t="shared" si="8"/>
        <v>1.8553584526540015</v>
      </c>
      <c r="AF24" s="178">
        <f t="shared" si="8"/>
        <v>1.8553584526540015</v>
      </c>
      <c r="AG24" s="178">
        <f t="shared" si="8"/>
        <v>1.8553584526540015</v>
      </c>
      <c r="AH24" s="178">
        <f t="shared" si="8"/>
        <v>1.8553584526540015</v>
      </c>
      <c r="AI24" s="178">
        <f t="shared" si="8"/>
        <v>1.8553584526540015</v>
      </c>
      <c r="AJ24" s="178">
        <f t="shared" si="8"/>
        <v>1.8553584526540015</v>
      </c>
      <c r="AK24" s="178">
        <f t="shared" si="8"/>
        <v>1.8553584526540015</v>
      </c>
      <c r="AL24" s="178">
        <f t="shared" si="8"/>
        <v>1.8553584526540015</v>
      </c>
      <c r="AM24" s="178">
        <f t="shared" si="8"/>
        <v>1.8553584526540015</v>
      </c>
      <c r="AN24" s="178">
        <f t="shared" si="8"/>
        <v>1.8553584526540015</v>
      </c>
      <c r="AO24" s="178">
        <f t="shared" si="8"/>
        <v>1.8553584526540015</v>
      </c>
      <c r="AP24" s="178">
        <f t="shared" si="8"/>
        <v>1.8553584526540015</v>
      </c>
      <c r="AQ24" s="178">
        <f t="shared" si="8"/>
        <v>1.8553584526540015</v>
      </c>
      <c r="AR24" s="178">
        <f t="shared" si="8"/>
        <v>1.8553584526540015</v>
      </c>
      <c r="AS24" s="178">
        <f t="shared" si="8"/>
        <v>1.8553584526540015</v>
      </c>
      <c r="AT24" s="178">
        <f t="shared" si="8"/>
        <v>1.8553584526540015</v>
      </c>
      <c r="AU24" s="178">
        <f t="shared" si="8"/>
        <v>1.8553584526540015</v>
      </c>
      <c r="AV24" s="178">
        <f t="shared" si="8"/>
        <v>1.8553584526540015</v>
      </c>
      <c r="AW24" s="178">
        <f t="shared" si="8"/>
        <v>1.8553584526540015</v>
      </c>
      <c r="AX24" s="178">
        <f t="shared" si="8"/>
        <v>1.8553584526540015</v>
      </c>
      <c r="AY24" s="178">
        <f t="shared" si="8"/>
        <v>1.8553584526540015</v>
      </c>
      <c r="AZ24" s="178">
        <f t="shared" si="8"/>
        <v>1.8553584526540015</v>
      </c>
      <c r="BA24" s="178">
        <f t="shared" si="8"/>
        <v>1.8553584526540015</v>
      </c>
      <c r="BB24" s="178">
        <f t="shared" si="8"/>
        <v>1.8553584526540015</v>
      </c>
      <c r="BC24" s="178">
        <f t="shared" si="8"/>
        <v>1.8553584526540015</v>
      </c>
      <c r="BD24" s="178">
        <f t="shared" si="8"/>
        <v>1.8553584526540015</v>
      </c>
      <c r="BE24" s="178">
        <f t="shared" si="8"/>
        <v>1.8553584526540015</v>
      </c>
      <c r="BF24" s="178">
        <f t="shared" si="8"/>
        <v>1.8553584526540015</v>
      </c>
      <c r="BG24" s="178">
        <f t="shared" si="8"/>
        <v>1.8553584526540015</v>
      </c>
      <c r="BH24" s="178">
        <f t="shared" si="8"/>
        <v>1.8553584526540015</v>
      </c>
      <c r="BI24" s="178">
        <f t="shared" si="8"/>
        <v>1.8553584526540015</v>
      </c>
      <c r="BJ24" s="178">
        <f t="shared" si="8"/>
        <v>1.8553584526540015</v>
      </c>
    </row>
    <row r="25" spans="1:62" x14ac:dyDescent="0.35">
      <c r="A25" s="56"/>
      <c r="B25" s="42"/>
      <c r="C25" s="58">
        <f t="shared" ref="C25:BJ25" si="9">C24/100+1</f>
        <v>1.0182680639926043</v>
      </c>
      <c r="D25" s="180">
        <f t="shared" si="9"/>
        <v>1.0182680639926043</v>
      </c>
      <c r="E25" s="180">
        <f t="shared" si="9"/>
        <v>1.0182680639926043</v>
      </c>
      <c r="F25" s="180">
        <f t="shared" si="9"/>
        <v>1.0182680639926043</v>
      </c>
      <c r="G25" s="180">
        <f t="shared" si="9"/>
        <v>1.0182680639926043</v>
      </c>
      <c r="H25" s="180">
        <f t="shared" si="9"/>
        <v>1.01781124341277</v>
      </c>
      <c r="I25" s="180">
        <f t="shared" si="9"/>
        <v>1.01781124341277</v>
      </c>
      <c r="J25" s="180">
        <f t="shared" si="9"/>
        <v>1.01781124341277</v>
      </c>
      <c r="K25" s="180">
        <f t="shared" si="9"/>
        <v>1.01781124341277</v>
      </c>
      <c r="L25" s="180">
        <f t="shared" si="9"/>
        <v>1.01781124341277</v>
      </c>
      <c r="M25" s="180">
        <f t="shared" si="9"/>
        <v>1.01781124341277</v>
      </c>
      <c r="N25" s="180">
        <f t="shared" si="9"/>
        <v>1.01781124341277</v>
      </c>
      <c r="O25" s="180">
        <f t="shared" si="9"/>
        <v>1.0185535845265401</v>
      </c>
      <c r="P25" s="180">
        <f t="shared" si="9"/>
        <v>1.0185535845265401</v>
      </c>
      <c r="Q25" s="180">
        <f t="shared" si="9"/>
        <v>1.0185535845265401</v>
      </c>
      <c r="R25" s="180">
        <f t="shared" si="9"/>
        <v>1.0185535845265401</v>
      </c>
      <c r="S25" s="180">
        <f t="shared" si="9"/>
        <v>1.0185535845265401</v>
      </c>
      <c r="T25" s="180">
        <f t="shared" si="9"/>
        <v>1.0185535845265401</v>
      </c>
      <c r="U25" s="180">
        <f t="shared" si="9"/>
        <v>1.0185535845265401</v>
      </c>
      <c r="V25" s="180">
        <f t="shared" si="9"/>
        <v>1.0185535845265401</v>
      </c>
      <c r="W25" s="181">
        <f t="shared" si="9"/>
        <v>1.0185535845265401</v>
      </c>
      <c r="X25" s="180">
        <f t="shared" si="9"/>
        <v>1.0185535845265401</v>
      </c>
      <c r="Y25" s="180">
        <f t="shared" si="9"/>
        <v>1.0185535845265401</v>
      </c>
      <c r="Z25" s="180">
        <f t="shared" si="9"/>
        <v>1.0185535845265401</v>
      </c>
      <c r="AA25" s="180">
        <f t="shared" si="9"/>
        <v>1.0185535845265401</v>
      </c>
      <c r="AB25" s="180">
        <f t="shared" si="9"/>
        <v>1.0185535845265401</v>
      </c>
      <c r="AC25" s="180">
        <f t="shared" si="9"/>
        <v>1.0185535845265401</v>
      </c>
      <c r="AD25" s="180">
        <f t="shared" si="9"/>
        <v>1.0185535845265401</v>
      </c>
      <c r="AE25" s="180">
        <f t="shared" si="9"/>
        <v>1.0185535845265401</v>
      </c>
      <c r="AF25" s="180">
        <f t="shared" si="9"/>
        <v>1.0185535845265401</v>
      </c>
      <c r="AG25" s="180">
        <f t="shared" si="9"/>
        <v>1.0185535845265401</v>
      </c>
      <c r="AH25" s="180">
        <f t="shared" si="9"/>
        <v>1.0185535845265401</v>
      </c>
      <c r="AI25" s="180">
        <f t="shared" si="9"/>
        <v>1.0185535845265401</v>
      </c>
      <c r="AJ25" s="180">
        <f t="shared" si="9"/>
        <v>1.0185535845265401</v>
      </c>
      <c r="AK25" s="180">
        <f t="shared" si="9"/>
        <v>1.0185535845265401</v>
      </c>
      <c r="AL25" s="180">
        <f t="shared" si="9"/>
        <v>1.0185535845265401</v>
      </c>
      <c r="AM25" s="180">
        <f t="shared" si="9"/>
        <v>1.0185535845265401</v>
      </c>
      <c r="AN25" s="180">
        <f t="shared" si="9"/>
        <v>1.0185535845265401</v>
      </c>
      <c r="AO25" s="180">
        <f t="shared" si="9"/>
        <v>1.0185535845265401</v>
      </c>
      <c r="AP25" s="180">
        <f t="shared" si="9"/>
        <v>1.0185535845265401</v>
      </c>
      <c r="AQ25" s="180">
        <f t="shared" si="9"/>
        <v>1.0185535845265401</v>
      </c>
      <c r="AR25" s="180">
        <f t="shared" si="9"/>
        <v>1.0185535845265401</v>
      </c>
      <c r="AS25" s="180">
        <f t="shared" si="9"/>
        <v>1.0185535845265401</v>
      </c>
      <c r="AT25" s="180">
        <f t="shared" si="9"/>
        <v>1.0185535845265401</v>
      </c>
      <c r="AU25" s="180">
        <f t="shared" si="9"/>
        <v>1.0185535845265401</v>
      </c>
      <c r="AV25" s="180">
        <f t="shared" si="9"/>
        <v>1.0185535845265401</v>
      </c>
      <c r="AW25" s="180">
        <f t="shared" si="9"/>
        <v>1.0185535845265401</v>
      </c>
      <c r="AX25" s="180">
        <f t="shared" si="9"/>
        <v>1.0185535845265401</v>
      </c>
      <c r="AY25" s="180">
        <f t="shared" si="9"/>
        <v>1.0185535845265401</v>
      </c>
      <c r="AZ25" s="180">
        <f t="shared" si="9"/>
        <v>1.0185535845265401</v>
      </c>
      <c r="BA25" s="180">
        <f t="shared" si="9"/>
        <v>1.0185535845265401</v>
      </c>
      <c r="BB25" s="180">
        <f t="shared" si="9"/>
        <v>1.0185535845265401</v>
      </c>
      <c r="BC25" s="180">
        <f t="shared" si="9"/>
        <v>1.0185535845265401</v>
      </c>
      <c r="BD25" s="180">
        <f t="shared" si="9"/>
        <v>1.0185535845265401</v>
      </c>
      <c r="BE25" s="180">
        <f t="shared" si="9"/>
        <v>1.0185535845265401</v>
      </c>
      <c r="BF25" s="180">
        <f t="shared" si="9"/>
        <v>1.0185535845265401</v>
      </c>
      <c r="BG25" s="180">
        <f t="shared" si="9"/>
        <v>1.0185535845265401</v>
      </c>
      <c r="BH25" s="180">
        <f t="shared" si="9"/>
        <v>1.0185535845265401</v>
      </c>
      <c r="BI25" s="180">
        <f t="shared" si="9"/>
        <v>1.0185535845265401</v>
      </c>
      <c r="BJ25" s="180">
        <f t="shared" si="9"/>
        <v>1.0185535845265401</v>
      </c>
    </row>
    <row r="26" spans="1:62" x14ac:dyDescent="0.35">
      <c r="A26" s="56"/>
      <c r="B26" s="42"/>
      <c r="C26" s="58"/>
      <c r="D26" s="238">
        <f>$B$23*C25</f>
        <v>2.586400882541215</v>
      </c>
      <c r="E26" s="238">
        <f>D26*D25</f>
        <v>2.6336494193740063</v>
      </c>
      <c r="F26" s="238">
        <f t="shared" ref="F26:BJ26" si="10">E26*E25</f>
        <v>2.6817610955012157</v>
      </c>
      <c r="G26" s="238">
        <f t="shared" si="10"/>
        <v>2.7307516788067083</v>
      </c>
      <c r="H26" s="238">
        <f t="shared" si="10"/>
        <v>2.7806372252230607</v>
      </c>
      <c r="I26" s="238">
        <f t="shared" si="10"/>
        <v>2.8301638316841178</v>
      </c>
      <c r="J26" s="238">
        <f t="shared" si="10"/>
        <v>2.8805725685882613</v>
      </c>
      <c r="K26" s="238">
        <f t="shared" si="10"/>
        <v>2.9318791477755348</v>
      </c>
      <c r="L26" s="238">
        <f t="shared" si="10"/>
        <v>2.9840995609333896</v>
      </c>
      <c r="M26" s="238">
        <f t="shared" si="10"/>
        <v>3.0372500845811143</v>
      </c>
      <c r="N26" s="238">
        <f t="shared" si="10"/>
        <v>3.0913472851430446</v>
      </c>
      <c r="O26" s="238">
        <f t="shared" si="10"/>
        <v>3.1464080241121328</v>
      </c>
      <c r="P26" s="238">
        <f t="shared" si="10"/>
        <v>3.2047851713424813</v>
      </c>
      <c r="Q26" s="238">
        <f t="shared" si="10"/>
        <v>3.2642454239083865</v>
      </c>
      <c r="R26" s="238">
        <f t="shared" si="10"/>
        <v>3.3248088772962423</v>
      </c>
      <c r="S26" s="238">
        <f t="shared" si="10"/>
        <v>3.3864959998357489</v>
      </c>
      <c r="T26" s="238">
        <f t="shared" si="10"/>
        <v>3.4493276396174912</v>
      </c>
      <c r="U26" s="238">
        <f t="shared" si="10"/>
        <v>3.5133250315388653</v>
      </c>
      <c r="V26" s="238">
        <f t="shared" si="10"/>
        <v>3.5785098044807309</v>
      </c>
      <c r="W26" s="246">
        <f t="shared" si="10"/>
        <v>3.6449039886172168</v>
      </c>
      <c r="X26" s="238">
        <f t="shared" si="10"/>
        <v>3.7125300228611495</v>
      </c>
      <c r="Y26" s="238">
        <f t="shared" si="10"/>
        <v>3.7814107624476216</v>
      </c>
      <c r="Z26" s="238">
        <f t="shared" si="10"/>
        <v>3.8515694866582622</v>
      </c>
      <c r="AA26" s="238">
        <f t="shared" si="10"/>
        <v>3.9230299066888188</v>
      </c>
      <c r="AB26" s="238">
        <f t="shared" si="10"/>
        <v>3.9958161736627145</v>
      </c>
      <c r="AC26" s="238">
        <f t="shared" si="10"/>
        <v>4.0699528867932813</v>
      </c>
      <c r="AD26" s="238">
        <f t="shared" si="10"/>
        <v>4.145465101697436</v>
      </c>
      <c r="AE26" s="238">
        <f t="shared" si="10"/>
        <v>4.2223783388636011</v>
      </c>
      <c r="AF26" s="238">
        <f t="shared" si="10"/>
        <v>4.3007185922767386</v>
      </c>
      <c r="AG26" s="238">
        <f t="shared" si="10"/>
        <v>4.3805123382034079</v>
      </c>
      <c r="AH26" s="238">
        <f t="shared" si="10"/>
        <v>4.4617865441398168</v>
      </c>
      <c r="AI26" s="238">
        <f t="shared" si="10"/>
        <v>4.544568677925894</v>
      </c>
      <c r="AJ26" s="238">
        <f t="shared" si="10"/>
        <v>4.6288867170284584</v>
      </c>
      <c r="AK26" s="238">
        <f t="shared" si="10"/>
        <v>4.7147691579966242</v>
      </c>
      <c r="AL26" s="238">
        <f t="shared" si="10"/>
        <v>4.8022450260926393</v>
      </c>
      <c r="AM26" s="238">
        <f t="shared" si="10"/>
        <v>4.8913438851014055</v>
      </c>
      <c r="AN26" s="238">
        <f t="shared" si="10"/>
        <v>4.9820958473220092</v>
      </c>
      <c r="AO26" s="238">
        <f t="shared" si="10"/>
        <v>5.0745315837446228</v>
      </c>
      <c r="AP26" s="238">
        <f t="shared" si="10"/>
        <v>5.1686823344162258</v>
      </c>
      <c r="AQ26" s="238">
        <f t="shared" si="10"/>
        <v>5.2645799189986517</v>
      </c>
      <c r="AR26" s="238">
        <f t="shared" si="10"/>
        <v>5.3622567475225189</v>
      </c>
      <c r="AS26" s="238">
        <f t="shared" si="10"/>
        <v>5.4617458313406884</v>
      </c>
      <c r="AT26" s="238">
        <f t="shared" si="10"/>
        <v>5.5630807942849456</v>
      </c>
      <c r="AU26" s="238">
        <f t="shared" si="10"/>
        <v>5.6662958840296831</v>
      </c>
      <c r="AV26" s="238">
        <f t="shared" si="10"/>
        <v>5.7714259836664139</v>
      </c>
      <c r="AW26" s="238">
        <f t="shared" si="10"/>
        <v>5.8785066234930383</v>
      </c>
      <c r="AX26" s="238">
        <f t="shared" si="10"/>
        <v>5.9875739930218419</v>
      </c>
      <c r="AY26" s="238">
        <f t="shared" si="10"/>
        <v>6.0986649532102861</v>
      </c>
      <c r="AZ26" s="238">
        <f t="shared" si="10"/>
        <v>6.2118170489187206</v>
      </c>
      <c r="BA26" s="238">
        <f t="shared" si="10"/>
        <v>6.3270685215992373</v>
      </c>
      <c r="BB26" s="238">
        <f t="shared" si="10"/>
        <v>6.4444583222199396</v>
      </c>
      <c r="BC26" s="238">
        <f t="shared" si="10"/>
        <v>6.5640261244290121</v>
      </c>
      <c r="BD26" s="238">
        <f t="shared" si="10"/>
        <v>6.6858123379630232</v>
      </c>
      <c r="BE26" s="238">
        <f t="shared" si="10"/>
        <v>6.8098581223040044</v>
      </c>
      <c r="BF26" s="238">
        <f t="shared" si="10"/>
        <v>6.9362054005899179</v>
      </c>
      <c r="BG26" s="238">
        <f t="shared" si="10"/>
        <v>7.0648968737832067</v>
      </c>
      <c r="BH26" s="238">
        <f t="shared" si="10"/>
        <v>7.1959760351022322</v>
      </c>
      <c r="BI26" s="238">
        <f t="shared" si="10"/>
        <v>7.3294871847204579</v>
      </c>
      <c r="BJ26" s="238">
        <f t="shared" si="10"/>
        <v>7.4654754447383613</v>
      </c>
    </row>
    <row r="27" spans="1:62" x14ac:dyDescent="0.35">
      <c r="A27" s="56"/>
      <c r="B27" s="42"/>
      <c r="C27" s="54" t="s">
        <v>11</v>
      </c>
      <c r="D27" s="182">
        <f t="shared" ref="D27:BJ27" si="11">D21*D26</f>
        <v>0</v>
      </c>
      <c r="E27" s="182">
        <f t="shared" si="11"/>
        <v>0</v>
      </c>
      <c r="F27" s="182">
        <f t="shared" si="11"/>
        <v>0</v>
      </c>
      <c r="G27" s="182">
        <f t="shared" si="11"/>
        <v>0</v>
      </c>
      <c r="H27" s="182">
        <f t="shared" si="11"/>
        <v>0</v>
      </c>
      <c r="I27" s="182">
        <f t="shared" si="11"/>
        <v>565262.96177460544</v>
      </c>
      <c r="J27" s="182">
        <f t="shared" si="11"/>
        <v>575330.99797899625</v>
      </c>
      <c r="K27" s="182">
        <f t="shared" si="11"/>
        <v>585578.35842691199</v>
      </c>
      <c r="L27" s="182">
        <f t="shared" si="11"/>
        <v>596008.23710610403</v>
      </c>
      <c r="M27" s="182">
        <f t="shared" si="11"/>
        <v>606623.88489321677</v>
      </c>
      <c r="N27" s="182">
        <f t="shared" si="11"/>
        <v>617428.61056705005</v>
      </c>
      <c r="O27" s="182">
        <f t="shared" si="11"/>
        <v>628425.78183986805</v>
      </c>
      <c r="P27" s="182">
        <f t="shared" si="11"/>
        <v>640085.33270189108</v>
      </c>
      <c r="Q27" s="182">
        <f t="shared" si="11"/>
        <v>651961.2100263742</v>
      </c>
      <c r="R27" s="182">
        <f t="shared" si="11"/>
        <v>664057.4274446239</v>
      </c>
      <c r="S27" s="182">
        <f t="shared" si="11"/>
        <v>676378.07305519446</v>
      </c>
      <c r="T27" s="182">
        <f t="shared" si="11"/>
        <v>688927.31080552225</v>
      </c>
      <c r="U27" s="182">
        <f t="shared" si="11"/>
        <v>701709.38189919444</v>
      </c>
      <c r="V27" s="182">
        <f t="shared" si="11"/>
        <v>714728.60622932739</v>
      </c>
      <c r="W27" s="183">
        <f t="shared" si="11"/>
        <v>727989.38383853948</v>
      </c>
      <c r="X27" s="182">
        <f t="shared" si="11"/>
        <v>741496.1964060117</v>
      </c>
      <c r="Y27" s="182">
        <f t="shared" si="11"/>
        <v>755253.60876213852</v>
      </c>
      <c r="Z27" s="182">
        <f t="shared" si="11"/>
        <v>769266.27043128142</v>
      </c>
      <c r="AA27" s="182">
        <f t="shared" si="11"/>
        <v>783538.9172031444</v>
      </c>
      <c r="AB27" s="182">
        <f t="shared" si="11"/>
        <v>798076.37273330661</v>
      </c>
      <c r="AC27" s="182">
        <f t="shared" si="11"/>
        <v>812883.55017344852</v>
      </c>
      <c r="AD27" s="182">
        <f t="shared" si="11"/>
        <v>827965.45383182552</v>
      </c>
      <c r="AE27" s="182">
        <f t="shared" si="11"/>
        <v>843327.18086454936</v>
      </c>
      <c r="AF27" s="182">
        <f t="shared" si="11"/>
        <v>858973.92299824848</v>
      </c>
      <c r="AG27" s="182">
        <f t="shared" si="11"/>
        <v>874910.96828469029</v>
      </c>
      <c r="AH27" s="182">
        <f t="shared" si="11"/>
        <v>891143.70288795733</v>
      </c>
      <c r="AI27" s="182">
        <f t="shared" si="11"/>
        <v>907677.61290478299</v>
      </c>
      <c r="AJ27" s="182">
        <f t="shared" si="11"/>
        <v>924518.28621865995</v>
      </c>
      <c r="AK27" s="182">
        <f t="shared" si="11"/>
        <v>941671.41438834975</v>
      </c>
      <c r="AL27" s="182">
        <f t="shared" si="11"/>
        <v>959142.79457143066</v>
      </c>
      <c r="AM27" s="182">
        <f t="shared" si="11"/>
        <v>976938.33148353349</v>
      </c>
      <c r="AN27" s="182">
        <f t="shared" si="11"/>
        <v>995064.03939393023</v>
      </c>
      <c r="AO27" s="182">
        <f t="shared" si="11"/>
        <v>1013526.044158146</v>
      </c>
      <c r="AP27" s="182">
        <f t="shared" si="11"/>
        <v>1032330.585288284</v>
      </c>
      <c r="AQ27" s="182">
        <f t="shared" si="11"/>
        <v>1051484.0180617627</v>
      </c>
      <c r="AR27" s="182">
        <f t="shared" si="11"/>
        <v>1070992.8156691776</v>
      </c>
      <c r="AS27" s="182">
        <f t="shared" si="11"/>
        <v>1090863.5714020131</v>
      </c>
      <c r="AT27" s="182">
        <f t="shared" si="11"/>
        <v>1111103.0008809436</v>
      </c>
      <c r="AU27" s="182">
        <f t="shared" si="11"/>
        <v>1131717.9443254806</v>
      </c>
      <c r="AV27" s="182">
        <f t="shared" si="11"/>
        <v>1152715.3688657256</v>
      </c>
      <c r="AW27" s="182">
        <f t="shared" si="11"/>
        <v>1174102.3708970177</v>
      </c>
      <c r="AX27" s="182">
        <f t="shared" si="11"/>
        <v>1195886.1784782663</v>
      </c>
      <c r="AY27" s="182">
        <f t="shared" si="11"/>
        <v>1218074.1537747839</v>
      </c>
      <c r="AZ27" s="182">
        <f t="shared" si="11"/>
        <v>1240673.7955464383</v>
      </c>
      <c r="BA27" s="182">
        <f t="shared" si="11"/>
        <v>1263692.7416819725</v>
      </c>
      <c r="BB27" s="182">
        <f t="shared" si="11"/>
        <v>1287138.7717803442</v>
      </c>
      <c r="BC27" s="182">
        <f t="shared" si="11"/>
        <v>1311019.8097799576</v>
      </c>
      <c r="BD27" s="182">
        <f t="shared" si="11"/>
        <v>1335343.9266366786</v>
      </c>
      <c r="BE27" s="182">
        <f t="shared" si="11"/>
        <v>1360119.3430515341</v>
      </c>
      <c r="BF27" s="182">
        <f t="shared" si="11"/>
        <v>1385354.4322490231</v>
      </c>
      <c r="BG27" s="182">
        <f t="shared" si="11"/>
        <v>1411057.7228069722</v>
      </c>
      <c r="BH27" s="182">
        <f t="shared" si="11"/>
        <v>1437237.9015388987</v>
      </c>
      <c r="BI27" s="182">
        <f t="shared" si="11"/>
        <v>1463903.8164298476</v>
      </c>
      <c r="BJ27" s="182">
        <f t="shared" si="11"/>
        <v>1491064.4796267035</v>
      </c>
    </row>
    <row r="28" spans="1:62" x14ac:dyDescent="0.35">
      <c r="A28" s="56"/>
      <c r="B28" s="42"/>
      <c r="C28" s="54" t="s">
        <v>12</v>
      </c>
      <c r="D28" s="170">
        <f t="shared" ref="D28:BJ28" si="12">D27/1000</f>
        <v>0</v>
      </c>
      <c r="E28" s="170">
        <f t="shared" si="12"/>
        <v>0</v>
      </c>
      <c r="F28" s="170">
        <f t="shared" si="12"/>
        <v>0</v>
      </c>
      <c r="G28" s="170">
        <f t="shared" si="12"/>
        <v>0</v>
      </c>
      <c r="H28" s="170">
        <f t="shared" si="12"/>
        <v>0</v>
      </c>
      <c r="I28" s="170">
        <f t="shared" si="12"/>
        <v>565.2629617746054</v>
      </c>
      <c r="J28" s="170">
        <f t="shared" si="12"/>
        <v>575.33099797899627</v>
      </c>
      <c r="K28" s="170">
        <f t="shared" si="12"/>
        <v>585.57835842691202</v>
      </c>
      <c r="L28" s="170">
        <f t="shared" si="12"/>
        <v>596.00823710610405</v>
      </c>
      <c r="M28" s="170">
        <f t="shared" si="12"/>
        <v>606.62388489321677</v>
      </c>
      <c r="N28" s="170">
        <f t="shared" si="12"/>
        <v>617.4286105670501</v>
      </c>
      <c r="O28" s="170">
        <f t="shared" si="12"/>
        <v>628.42578183986802</v>
      </c>
      <c r="P28" s="170">
        <f t="shared" si="12"/>
        <v>640.08533270189105</v>
      </c>
      <c r="Q28" s="170">
        <f t="shared" si="12"/>
        <v>651.96121002637415</v>
      </c>
      <c r="R28" s="170">
        <f t="shared" si="12"/>
        <v>664.05742744462395</v>
      </c>
      <c r="S28" s="170">
        <f t="shared" si="12"/>
        <v>676.37807305519448</v>
      </c>
      <c r="T28" s="170">
        <f t="shared" si="12"/>
        <v>688.92731080552221</v>
      </c>
      <c r="U28" s="170">
        <f t="shared" si="12"/>
        <v>701.70938189919445</v>
      </c>
      <c r="V28" s="170">
        <f t="shared" si="12"/>
        <v>714.7286062293274</v>
      </c>
      <c r="W28" s="183">
        <f t="shared" si="12"/>
        <v>727.98938383853942</v>
      </c>
      <c r="X28" s="170">
        <f t="shared" si="12"/>
        <v>741.49619640601168</v>
      </c>
      <c r="Y28" s="170">
        <f t="shared" si="12"/>
        <v>755.25360876213847</v>
      </c>
      <c r="Z28" s="170">
        <f t="shared" si="12"/>
        <v>769.26627043128144</v>
      </c>
      <c r="AA28" s="170">
        <f t="shared" si="12"/>
        <v>783.53891720314436</v>
      </c>
      <c r="AB28" s="170">
        <f t="shared" si="12"/>
        <v>798.07637273330658</v>
      </c>
      <c r="AC28" s="170">
        <f t="shared" si="12"/>
        <v>812.8835501734485</v>
      </c>
      <c r="AD28" s="170">
        <f t="shared" si="12"/>
        <v>827.96545383182547</v>
      </c>
      <c r="AE28" s="170">
        <f t="shared" si="12"/>
        <v>843.3271808645494</v>
      </c>
      <c r="AF28" s="170">
        <f t="shared" si="12"/>
        <v>858.97392299824844</v>
      </c>
      <c r="AG28" s="170">
        <f t="shared" si="12"/>
        <v>874.91096828469028</v>
      </c>
      <c r="AH28" s="170">
        <f t="shared" si="12"/>
        <v>891.14370288795737</v>
      </c>
      <c r="AI28" s="170">
        <f t="shared" si="12"/>
        <v>907.67761290478302</v>
      </c>
      <c r="AJ28" s="170">
        <f t="shared" si="12"/>
        <v>924.51828621865991</v>
      </c>
      <c r="AK28" s="170">
        <f t="shared" si="12"/>
        <v>941.67141438834972</v>
      </c>
      <c r="AL28" s="170">
        <f t="shared" si="12"/>
        <v>959.14279457143061</v>
      </c>
      <c r="AM28" s="170">
        <f t="shared" si="12"/>
        <v>976.93833148353349</v>
      </c>
      <c r="AN28" s="170">
        <f t="shared" si="12"/>
        <v>995.06403939393022</v>
      </c>
      <c r="AO28" s="170">
        <f t="shared" si="12"/>
        <v>1013.526044158146</v>
      </c>
      <c r="AP28" s="170">
        <f t="shared" si="12"/>
        <v>1032.3305852882841</v>
      </c>
      <c r="AQ28" s="170">
        <f t="shared" si="12"/>
        <v>1051.4840180617628</v>
      </c>
      <c r="AR28" s="170">
        <f t="shared" si="12"/>
        <v>1070.9928156691776</v>
      </c>
      <c r="AS28" s="170">
        <f t="shared" si="12"/>
        <v>1090.8635714020131</v>
      </c>
      <c r="AT28" s="170">
        <f t="shared" si="12"/>
        <v>1111.1030008809437</v>
      </c>
      <c r="AU28" s="170">
        <f t="shared" si="12"/>
        <v>1131.7179443254806</v>
      </c>
      <c r="AV28" s="170">
        <f t="shared" si="12"/>
        <v>1152.7153688657256</v>
      </c>
      <c r="AW28" s="170">
        <f t="shared" si="12"/>
        <v>1174.1023708970176</v>
      </c>
      <c r="AX28" s="170">
        <f t="shared" si="12"/>
        <v>1195.8861784782664</v>
      </c>
      <c r="AY28" s="170">
        <f t="shared" si="12"/>
        <v>1218.074153774784</v>
      </c>
      <c r="AZ28" s="170">
        <f t="shared" si="12"/>
        <v>1240.6737955464382</v>
      </c>
      <c r="BA28" s="170">
        <f t="shared" si="12"/>
        <v>1263.6927416819726</v>
      </c>
      <c r="BB28" s="170">
        <f t="shared" si="12"/>
        <v>1287.1387717803441</v>
      </c>
      <c r="BC28" s="170">
        <f t="shared" si="12"/>
        <v>1311.0198097799575</v>
      </c>
      <c r="BD28" s="170">
        <f t="shared" si="12"/>
        <v>1335.3439266366786</v>
      </c>
      <c r="BE28" s="170">
        <f t="shared" si="12"/>
        <v>1360.1193430515341</v>
      </c>
      <c r="BF28" s="170">
        <f t="shared" si="12"/>
        <v>1385.3544322490231</v>
      </c>
      <c r="BG28" s="170">
        <f t="shared" si="12"/>
        <v>1411.0577228069722</v>
      </c>
      <c r="BH28" s="170">
        <f t="shared" si="12"/>
        <v>1437.2379015388988</v>
      </c>
      <c r="BI28" s="170">
        <f t="shared" si="12"/>
        <v>1463.9038164298477</v>
      </c>
      <c r="BJ28" s="170">
        <f t="shared" si="12"/>
        <v>1491.0644796267036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4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4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6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83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H32" si="13">F31/1000</f>
        <v>0</v>
      </c>
      <c r="G32" s="170">
        <f t="shared" si="13"/>
        <v>0</v>
      </c>
      <c r="H32" s="170">
        <f t="shared" si="13"/>
        <v>0</v>
      </c>
      <c r="I32" s="260">
        <v>6677</v>
      </c>
      <c r="J32" s="260">
        <v>1698</v>
      </c>
      <c r="K32" s="260">
        <v>3319</v>
      </c>
      <c r="L32" s="260">
        <v>1741</v>
      </c>
      <c r="M32" s="260">
        <v>2963</v>
      </c>
      <c r="N32" s="260">
        <v>1785</v>
      </c>
      <c r="O32" s="260">
        <v>1807</v>
      </c>
      <c r="P32" s="260">
        <v>1830</v>
      </c>
      <c r="Q32" s="260">
        <v>4652</v>
      </c>
      <c r="R32" s="260">
        <v>1876</v>
      </c>
      <c r="S32" s="260">
        <v>1899</v>
      </c>
      <c r="T32" s="260">
        <v>1923</v>
      </c>
      <c r="U32" s="260">
        <v>3147</v>
      </c>
      <c r="V32" s="260">
        <v>1971</v>
      </c>
      <c r="W32" s="261">
        <v>3596</v>
      </c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  <c r="BI32" s="170"/>
      <c r="BJ32" s="170"/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83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187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24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8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24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BJ36" si="14">I36*I25</f>
        <v>0</v>
      </c>
      <c r="K36" s="187">
        <f t="shared" si="14"/>
        <v>0</v>
      </c>
      <c r="L36" s="187">
        <f t="shared" si="14"/>
        <v>0</v>
      </c>
      <c r="M36" s="187">
        <f t="shared" si="14"/>
        <v>0</v>
      </c>
      <c r="N36" s="189">
        <f t="shared" si="14"/>
        <v>0</v>
      </c>
      <c r="O36" s="187">
        <f t="shared" si="14"/>
        <v>0</v>
      </c>
      <c r="P36" s="187">
        <f t="shared" si="14"/>
        <v>0</v>
      </c>
      <c r="Q36" s="187">
        <f t="shared" si="14"/>
        <v>0</v>
      </c>
      <c r="R36" s="187">
        <f t="shared" si="14"/>
        <v>0</v>
      </c>
      <c r="S36" s="187">
        <f t="shared" si="14"/>
        <v>0</v>
      </c>
      <c r="T36" s="187">
        <f t="shared" si="14"/>
        <v>0</v>
      </c>
      <c r="U36" s="187">
        <f t="shared" si="14"/>
        <v>0</v>
      </c>
      <c r="V36" s="187">
        <f t="shared" si="14"/>
        <v>0</v>
      </c>
      <c r="W36" s="247">
        <f t="shared" si="14"/>
        <v>0</v>
      </c>
      <c r="X36" s="187">
        <f t="shared" si="14"/>
        <v>0</v>
      </c>
      <c r="Y36" s="187">
        <f t="shared" si="14"/>
        <v>0</v>
      </c>
      <c r="Z36" s="187">
        <f t="shared" si="14"/>
        <v>0</v>
      </c>
      <c r="AA36" s="187">
        <f t="shared" si="14"/>
        <v>0</v>
      </c>
      <c r="AB36" s="187">
        <f t="shared" si="14"/>
        <v>0</v>
      </c>
      <c r="AC36" s="187">
        <f t="shared" si="14"/>
        <v>0</v>
      </c>
      <c r="AD36" s="187">
        <f t="shared" si="14"/>
        <v>0</v>
      </c>
      <c r="AE36" s="187">
        <f t="shared" si="14"/>
        <v>0</v>
      </c>
      <c r="AF36" s="187">
        <f t="shared" si="14"/>
        <v>0</v>
      </c>
      <c r="AG36" s="187">
        <f t="shared" si="14"/>
        <v>0</v>
      </c>
      <c r="AH36" s="187">
        <f t="shared" si="14"/>
        <v>0</v>
      </c>
      <c r="AI36" s="187">
        <f t="shared" si="14"/>
        <v>0</v>
      </c>
      <c r="AJ36" s="187">
        <f t="shared" si="14"/>
        <v>0</v>
      </c>
      <c r="AK36" s="187">
        <f t="shared" si="14"/>
        <v>0</v>
      </c>
      <c r="AL36" s="187">
        <f t="shared" si="14"/>
        <v>0</v>
      </c>
      <c r="AM36" s="187">
        <f t="shared" si="14"/>
        <v>0</v>
      </c>
      <c r="AN36" s="187">
        <f t="shared" si="14"/>
        <v>0</v>
      </c>
      <c r="AO36" s="187">
        <f t="shared" si="14"/>
        <v>0</v>
      </c>
      <c r="AP36" s="187">
        <f t="shared" si="14"/>
        <v>0</v>
      </c>
      <c r="AQ36" s="187">
        <f t="shared" si="14"/>
        <v>0</v>
      </c>
      <c r="AR36" s="187">
        <f t="shared" si="14"/>
        <v>0</v>
      </c>
      <c r="AS36" s="187">
        <f t="shared" si="14"/>
        <v>0</v>
      </c>
      <c r="AT36" s="187">
        <f t="shared" si="14"/>
        <v>0</v>
      </c>
      <c r="AU36" s="187">
        <f t="shared" si="14"/>
        <v>0</v>
      </c>
      <c r="AV36" s="187">
        <f t="shared" si="14"/>
        <v>0</v>
      </c>
      <c r="AW36" s="187">
        <f t="shared" si="14"/>
        <v>0</v>
      </c>
      <c r="AX36" s="187">
        <f t="shared" si="14"/>
        <v>0</v>
      </c>
      <c r="AY36" s="187">
        <f t="shared" si="14"/>
        <v>0</v>
      </c>
      <c r="AZ36" s="187">
        <f t="shared" si="14"/>
        <v>0</v>
      </c>
      <c r="BA36" s="187">
        <f t="shared" si="14"/>
        <v>0</v>
      </c>
      <c r="BB36" s="187">
        <f t="shared" si="14"/>
        <v>0</v>
      </c>
      <c r="BC36" s="187">
        <f t="shared" si="14"/>
        <v>0</v>
      </c>
      <c r="BD36" s="187">
        <f t="shared" si="14"/>
        <v>0</v>
      </c>
      <c r="BE36" s="187">
        <f t="shared" si="14"/>
        <v>0</v>
      </c>
      <c r="BF36" s="187">
        <f t="shared" si="14"/>
        <v>0</v>
      </c>
      <c r="BG36" s="187">
        <f t="shared" si="14"/>
        <v>0</v>
      </c>
      <c r="BH36" s="187">
        <f t="shared" si="14"/>
        <v>0</v>
      </c>
      <c r="BI36" s="187">
        <f t="shared" si="14"/>
        <v>0</v>
      </c>
      <c r="BJ36" s="190">
        <f t="shared" si="14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BJ37" si="15">I37*I25</f>
        <v>0</v>
      </c>
      <c r="K37" s="187">
        <f t="shared" si="15"/>
        <v>0</v>
      </c>
      <c r="L37" s="187">
        <f t="shared" si="15"/>
        <v>0</v>
      </c>
      <c r="M37" s="187">
        <f t="shared" si="15"/>
        <v>0</v>
      </c>
      <c r="N37" s="189">
        <f t="shared" si="15"/>
        <v>0</v>
      </c>
      <c r="O37" s="187">
        <f t="shared" si="15"/>
        <v>0</v>
      </c>
      <c r="P37" s="187">
        <f t="shared" si="15"/>
        <v>0</v>
      </c>
      <c r="Q37" s="187">
        <f t="shared" si="15"/>
        <v>0</v>
      </c>
      <c r="R37" s="187">
        <f t="shared" si="15"/>
        <v>0</v>
      </c>
      <c r="S37" s="187">
        <f t="shared" si="15"/>
        <v>0</v>
      </c>
      <c r="T37" s="187">
        <f t="shared" si="15"/>
        <v>0</v>
      </c>
      <c r="U37" s="187">
        <f t="shared" si="15"/>
        <v>0</v>
      </c>
      <c r="V37" s="187">
        <f t="shared" si="15"/>
        <v>0</v>
      </c>
      <c r="W37" s="247">
        <f t="shared" si="15"/>
        <v>0</v>
      </c>
      <c r="X37" s="187">
        <f t="shared" si="15"/>
        <v>0</v>
      </c>
      <c r="Y37" s="187">
        <f t="shared" si="15"/>
        <v>0</v>
      </c>
      <c r="Z37" s="187">
        <f t="shared" si="15"/>
        <v>0</v>
      </c>
      <c r="AA37" s="187">
        <f t="shared" si="15"/>
        <v>0</v>
      </c>
      <c r="AB37" s="187">
        <f t="shared" si="15"/>
        <v>0</v>
      </c>
      <c r="AC37" s="187">
        <f t="shared" si="15"/>
        <v>0</v>
      </c>
      <c r="AD37" s="187">
        <f t="shared" si="15"/>
        <v>0</v>
      </c>
      <c r="AE37" s="187">
        <f t="shared" si="15"/>
        <v>0</v>
      </c>
      <c r="AF37" s="187">
        <f t="shared" si="15"/>
        <v>0</v>
      </c>
      <c r="AG37" s="187">
        <f t="shared" si="15"/>
        <v>0</v>
      </c>
      <c r="AH37" s="187">
        <f t="shared" si="15"/>
        <v>0</v>
      </c>
      <c r="AI37" s="187">
        <f t="shared" si="15"/>
        <v>0</v>
      </c>
      <c r="AJ37" s="187">
        <f t="shared" si="15"/>
        <v>0</v>
      </c>
      <c r="AK37" s="187">
        <f t="shared" si="15"/>
        <v>0</v>
      </c>
      <c r="AL37" s="187">
        <f t="shared" si="15"/>
        <v>0</v>
      </c>
      <c r="AM37" s="187">
        <f t="shared" si="15"/>
        <v>0</v>
      </c>
      <c r="AN37" s="187">
        <f t="shared" si="15"/>
        <v>0</v>
      </c>
      <c r="AO37" s="187">
        <f t="shared" si="15"/>
        <v>0</v>
      </c>
      <c r="AP37" s="187">
        <f t="shared" si="15"/>
        <v>0</v>
      </c>
      <c r="AQ37" s="187">
        <f t="shared" si="15"/>
        <v>0</v>
      </c>
      <c r="AR37" s="187">
        <f t="shared" si="15"/>
        <v>0</v>
      </c>
      <c r="AS37" s="187">
        <f t="shared" si="15"/>
        <v>0</v>
      </c>
      <c r="AT37" s="187">
        <f t="shared" si="15"/>
        <v>0</v>
      </c>
      <c r="AU37" s="187">
        <f t="shared" si="15"/>
        <v>0</v>
      </c>
      <c r="AV37" s="187">
        <f t="shared" si="15"/>
        <v>0</v>
      </c>
      <c r="AW37" s="187">
        <f t="shared" si="15"/>
        <v>0</v>
      </c>
      <c r="AX37" s="187">
        <f t="shared" si="15"/>
        <v>0</v>
      </c>
      <c r="AY37" s="187">
        <f t="shared" si="15"/>
        <v>0</v>
      </c>
      <c r="AZ37" s="187">
        <f t="shared" si="15"/>
        <v>0</v>
      </c>
      <c r="BA37" s="187">
        <f t="shared" si="15"/>
        <v>0</v>
      </c>
      <c r="BB37" s="187">
        <f t="shared" si="15"/>
        <v>0</v>
      </c>
      <c r="BC37" s="187">
        <f t="shared" si="15"/>
        <v>0</v>
      </c>
      <c r="BD37" s="187">
        <f t="shared" si="15"/>
        <v>0</v>
      </c>
      <c r="BE37" s="187">
        <f t="shared" si="15"/>
        <v>0</v>
      </c>
      <c r="BF37" s="187">
        <f t="shared" si="15"/>
        <v>0</v>
      </c>
      <c r="BG37" s="187">
        <f t="shared" si="15"/>
        <v>0</v>
      </c>
      <c r="BH37" s="187">
        <f t="shared" si="15"/>
        <v>0</v>
      </c>
      <c r="BI37" s="187">
        <f t="shared" si="15"/>
        <v>0</v>
      </c>
      <c r="BJ37" s="190">
        <f t="shared" si="15"/>
        <v>0</v>
      </c>
    </row>
    <row r="38" spans="1:62" x14ac:dyDescent="0.35">
      <c r="A38" s="56"/>
      <c r="B38" s="10"/>
      <c r="C38" s="11" t="s">
        <v>21</v>
      </c>
      <c r="D38" s="191">
        <f t="shared" ref="D38:AI38" si="16">SUM(D34:D37)/1000</f>
        <v>0</v>
      </c>
      <c r="E38" s="191">
        <f t="shared" si="16"/>
        <v>0</v>
      </c>
      <c r="F38" s="191">
        <f t="shared" si="16"/>
        <v>0</v>
      </c>
      <c r="G38" s="191">
        <f t="shared" si="16"/>
        <v>0</v>
      </c>
      <c r="H38" s="191">
        <f t="shared" si="16"/>
        <v>0</v>
      </c>
      <c r="I38" s="191">
        <f>SUM(I34:I37)/1000</f>
        <v>0</v>
      </c>
      <c r="J38" s="191">
        <f t="shared" si="16"/>
        <v>0</v>
      </c>
      <c r="K38" s="191">
        <f t="shared" si="16"/>
        <v>0</v>
      </c>
      <c r="L38" s="191">
        <f t="shared" si="16"/>
        <v>0</v>
      </c>
      <c r="M38" s="191">
        <f t="shared" si="16"/>
        <v>0</v>
      </c>
      <c r="N38" s="192">
        <f t="shared" si="16"/>
        <v>0</v>
      </c>
      <c r="O38" s="191">
        <f t="shared" si="16"/>
        <v>0</v>
      </c>
      <c r="P38" s="191">
        <f t="shared" si="16"/>
        <v>0</v>
      </c>
      <c r="Q38" s="191">
        <f t="shared" si="16"/>
        <v>0</v>
      </c>
      <c r="R38" s="191">
        <f t="shared" si="16"/>
        <v>0</v>
      </c>
      <c r="S38" s="191">
        <f t="shared" si="16"/>
        <v>0</v>
      </c>
      <c r="T38" s="191">
        <f t="shared" si="16"/>
        <v>0</v>
      </c>
      <c r="U38" s="191">
        <f t="shared" si="16"/>
        <v>0</v>
      </c>
      <c r="V38" s="191">
        <f t="shared" si="16"/>
        <v>0</v>
      </c>
      <c r="W38" s="248">
        <f t="shared" si="16"/>
        <v>0</v>
      </c>
      <c r="X38" s="191">
        <f t="shared" si="16"/>
        <v>0</v>
      </c>
      <c r="Y38" s="191">
        <f t="shared" si="16"/>
        <v>0</v>
      </c>
      <c r="Z38" s="191">
        <f t="shared" si="16"/>
        <v>0</v>
      </c>
      <c r="AA38" s="191">
        <f t="shared" si="16"/>
        <v>0</v>
      </c>
      <c r="AB38" s="191">
        <f t="shared" si="16"/>
        <v>0</v>
      </c>
      <c r="AC38" s="191">
        <f t="shared" si="16"/>
        <v>0</v>
      </c>
      <c r="AD38" s="191">
        <f t="shared" si="16"/>
        <v>0</v>
      </c>
      <c r="AE38" s="191">
        <f t="shared" si="16"/>
        <v>0</v>
      </c>
      <c r="AF38" s="191">
        <f t="shared" si="16"/>
        <v>0</v>
      </c>
      <c r="AG38" s="191">
        <f t="shared" si="16"/>
        <v>0</v>
      </c>
      <c r="AH38" s="191">
        <f t="shared" si="16"/>
        <v>0</v>
      </c>
      <c r="AI38" s="191">
        <f t="shared" si="16"/>
        <v>0</v>
      </c>
      <c r="AJ38" s="191">
        <f t="shared" ref="AJ38:BJ38" si="17">SUM(AJ34:AJ37)/1000</f>
        <v>0</v>
      </c>
      <c r="AK38" s="191">
        <f t="shared" si="17"/>
        <v>0</v>
      </c>
      <c r="AL38" s="191">
        <f t="shared" si="17"/>
        <v>0</v>
      </c>
      <c r="AM38" s="191">
        <f t="shared" si="17"/>
        <v>0</v>
      </c>
      <c r="AN38" s="191">
        <f t="shared" si="17"/>
        <v>0</v>
      </c>
      <c r="AO38" s="191">
        <f t="shared" si="17"/>
        <v>0</v>
      </c>
      <c r="AP38" s="191">
        <f t="shared" si="17"/>
        <v>0</v>
      </c>
      <c r="AQ38" s="191">
        <f t="shared" si="17"/>
        <v>0</v>
      </c>
      <c r="AR38" s="191">
        <f t="shared" si="17"/>
        <v>0</v>
      </c>
      <c r="AS38" s="191">
        <f t="shared" si="17"/>
        <v>0</v>
      </c>
      <c r="AT38" s="191">
        <f t="shared" si="17"/>
        <v>0</v>
      </c>
      <c r="AU38" s="191">
        <f t="shared" si="17"/>
        <v>0</v>
      </c>
      <c r="AV38" s="191">
        <f t="shared" si="17"/>
        <v>0</v>
      </c>
      <c r="AW38" s="191">
        <f t="shared" si="17"/>
        <v>0</v>
      </c>
      <c r="AX38" s="191">
        <f t="shared" si="17"/>
        <v>0</v>
      </c>
      <c r="AY38" s="191">
        <f t="shared" si="17"/>
        <v>0</v>
      </c>
      <c r="AZ38" s="191">
        <f t="shared" si="17"/>
        <v>0</v>
      </c>
      <c r="BA38" s="191">
        <f t="shared" si="17"/>
        <v>0</v>
      </c>
      <c r="BB38" s="191">
        <f t="shared" si="17"/>
        <v>0</v>
      </c>
      <c r="BC38" s="191">
        <f t="shared" si="17"/>
        <v>0</v>
      </c>
      <c r="BD38" s="191">
        <f t="shared" si="17"/>
        <v>0</v>
      </c>
      <c r="BE38" s="191">
        <f t="shared" si="17"/>
        <v>0</v>
      </c>
      <c r="BF38" s="191">
        <f t="shared" si="17"/>
        <v>0</v>
      </c>
      <c r="BG38" s="191">
        <f t="shared" si="17"/>
        <v>0</v>
      </c>
      <c r="BH38" s="191">
        <f t="shared" si="17"/>
        <v>0</v>
      </c>
      <c r="BI38" s="191">
        <f t="shared" si="17"/>
        <v>0</v>
      </c>
      <c r="BJ38" s="193">
        <f t="shared" si="17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4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12.47</v>
      </c>
      <c r="I40" s="195">
        <f>H40</f>
        <v>12.47</v>
      </c>
      <c r="J40" s="195">
        <f t="shared" ref="J40:BJ40" si="18">I40</f>
        <v>12.47</v>
      </c>
      <c r="K40" s="195">
        <f t="shared" si="18"/>
        <v>12.47</v>
      </c>
      <c r="L40" s="195">
        <f t="shared" si="18"/>
        <v>12.47</v>
      </c>
      <c r="M40" s="195">
        <f t="shared" si="18"/>
        <v>12.47</v>
      </c>
      <c r="N40" s="195">
        <f t="shared" si="18"/>
        <v>12.47</v>
      </c>
      <c r="O40" s="195">
        <f t="shared" si="18"/>
        <v>12.47</v>
      </c>
      <c r="P40" s="195">
        <f t="shared" si="18"/>
        <v>12.47</v>
      </c>
      <c r="Q40" s="195">
        <f t="shared" si="18"/>
        <v>12.47</v>
      </c>
      <c r="R40" s="195">
        <f t="shared" si="18"/>
        <v>12.47</v>
      </c>
      <c r="S40" s="195">
        <f t="shared" si="18"/>
        <v>12.47</v>
      </c>
      <c r="T40" s="195">
        <f t="shared" si="18"/>
        <v>12.47</v>
      </c>
      <c r="U40" s="195">
        <f t="shared" si="18"/>
        <v>12.47</v>
      </c>
      <c r="V40" s="195">
        <f t="shared" si="18"/>
        <v>12.47</v>
      </c>
      <c r="W40" s="196">
        <f t="shared" si="18"/>
        <v>12.47</v>
      </c>
      <c r="X40" s="195">
        <f t="shared" si="18"/>
        <v>12.47</v>
      </c>
      <c r="Y40" s="195">
        <f t="shared" si="18"/>
        <v>12.47</v>
      </c>
      <c r="Z40" s="195">
        <f t="shared" si="18"/>
        <v>12.47</v>
      </c>
      <c r="AA40" s="195">
        <f t="shared" si="18"/>
        <v>12.47</v>
      </c>
      <c r="AB40" s="195">
        <f t="shared" si="18"/>
        <v>12.47</v>
      </c>
      <c r="AC40" s="195">
        <f t="shared" si="18"/>
        <v>12.47</v>
      </c>
      <c r="AD40" s="195">
        <f t="shared" si="18"/>
        <v>12.47</v>
      </c>
      <c r="AE40" s="195">
        <f t="shared" si="18"/>
        <v>12.47</v>
      </c>
      <c r="AF40" s="195">
        <f t="shared" si="18"/>
        <v>12.47</v>
      </c>
      <c r="AG40" s="195">
        <f t="shared" si="18"/>
        <v>12.47</v>
      </c>
      <c r="AH40" s="195">
        <f t="shared" si="18"/>
        <v>12.47</v>
      </c>
      <c r="AI40" s="195">
        <f t="shared" si="18"/>
        <v>12.47</v>
      </c>
      <c r="AJ40" s="195">
        <f t="shared" si="18"/>
        <v>12.47</v>
      </c>
      <c r="AK40" s="195">
        <f t="shared" si="18"/>
        <v>12.47</v>
      </c>
      <c r="AL40" s="195">
        <f t="shared" si="18"/>
        <v>12.47</v>
      </c>
      <c r="AM40" s="195">
        <f t="shared" si="18"/>
        <v>12.47</v>
      </c>
      <c r="AN40" s="195">
        <f t="shared" si="18"/>
        <v>12.47</v>
      </c>
      <c r="AO40" s="195">
        <f t="shared" si="18"/>
        <v>12.47</v>
      </c>
      <c r="AP40" s="195">
        <f t="shared" si="18"/>
        <v>12.47</v>
      </c>
      <c r="AQ40" s="195">
        <f t="shared" si="18"/>
        <v>12.47</v>
      </c>
      <c r="AR40" s="195">
        <f t="shared" si="18"/>
        <v>12.47</v>
      </c>
      <c r="AS40" s="195">
        <f t="shared" si="18"/>
        <v>12.47</v>
      </c>
      <c r="AT40" s="195">
        <f t="shared" si="18"/>
        <v>12.47</v>
      </c>
      <c r="AU40" s="195">
        <f t="shared" si="18"/>
        <v>12.47</v>
      </c>
      <c r="AV40" s="195">
        <f t="shared" si="18"/>
        <v>12.47</v>
      </c>
      <c r="AW40" s="195">
        <f t="shared" si="18"/>
        <v>12.47</v>
      </c>
      <c r="AX40" s="195">
        <f t="shared" si="18"/>
        <v>12.47</v>
      </c>
      <c r="AY40" s="195">
        <f t="shared" si="18"/>
        <v>12.47</v>
      </c>
      <c r="AZ40" s="195">
        <f t="shared" si="18"/>
        <v>12.47</v>
      </c>
      <c r="BA40" s="195">
        <f t="shared" si="18"/>
        <v>12.47</v>
      </c>
      <c r="BB40" s="195">
        <f t="shared" si="18"/>
        <v>12.47</v>
      </c>
      <c r="BC40" s="195">
        <f t="shared" si="18"/>
        <v>12.47</v>
      </c>
      <c r="BD40" s="195">
        <f t="shared" si="18"/>
        <v>12.47</v>
      </c>
      <c r="BE40" s="195">
        <f t="shared" si="18"/>
        <v>12.47</v>
      </c>
      <c r="BF40" s="195">
        <f t="shared" si="18"/>
        <v>12.47</v>
      </c>
      <c r="BG40" s="195">
        <f t="shared" si="18"/>
        <v>12.47</v>
      </c>
      <c r="BH40" s="195">
        <f t="shared" si="18"/>
        <v>12.47</v>
      </c>
      <c r="BI40" s="195">
        <f t="shared" si="18"/>
        <v>12.47</v>
      </c>
      <c r="BJ40" s="195">
        <f t="shared" si="18"/>
        <v>12.47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7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8">
        <v>3.7496336251854983</v>
      </c>
      <c r="X41" s="197">
        <f t="shared" ref="X41:BJ41" si="19">W41*1.0214</f>
        <v>3.8298757847644684</v>
      </c>
      <c r="Y41" s="197">
        <f t="shared" si="19"/>
        <v>3.9118351265584286</v>
      </c>
      <c r="Z41" s="197">
        <f t="shared" si="19"/>
        <v>3.9955483982667794</v>
      </c>
      <c r="AA41" s="197">
        <f t="shared" si="19"/>
        <v>4.0810531339896885</v>
      </c>
      <c r="AB41" s="197">
        <f t="shared" si="19"/>
        <v>4.1683876710570678</v>
      </c>
      <c r="AC41" s="197">
        <f t="shared" si="19"/>
        <v>4.2575911672176892</v>
      </c>
      <c r="AD41" s="197">
        <f t="shared" si="19"/>
        <v>4.348703618196148</v>
      </c>
      <c r="AE41" s="197">
        <f t="shared" si="19"/>
        <v>4.4417658756255456</v>
      </c>
      <c r="AF41" s="197">
        <f t="shared" si="19"/>
        <v>4.5368196653639323</v>
      </c>
      <c r="AG41" s="197">
        <f t="shared" si="19"/>
        <v>4.6339076062027207</v>
      </c>
      <c r="AH41" s="197">
        <f t="shared" si="19"/>
        <v>4.7330732289754591</v>
      </c>
      <c r="AI41" s="197">
        <f t="shared" si="19"/>
        <v>4.8343609960755343</v>
      </c>
      <c r="AJ41" s="197">
        <f t="shared" si="19"/>
        <v>4.9378163213915514</v>
      </c>
      <c r="AK41" s="197">
        <f t="shared" si="19"/>
        <v>5.0434855906693308</v>
      </c>
      <c r="AL41" s="197">
        <f t="shared" si="19"/>
        <v>5.1514161823096547</v>
      </c>
      <c r="AM41" s="197">
        <f t="shared" si="19"/>
        <v>5.2616564886110817</v>
      </c>
      <c r="AN41" s="197">
        <f t="shared" si="19"/>
        <v>5.3742559374673595</v>
      </c>
      <c r="AO41" s="197">
        <f t="shared" si="19"/>
        <v>5.4892650145291615</v>
      </c>
      <c r="AP41" s="197">
        <f t="shared" si="19"/>
        <v>5.6067352858400863</v>
      </c>
      <c r="AQ41" s="197">
        <f t="shared" si="19"/>
        <v>5.7267194209570649</v>
      </c>
      <c r="AR41" s="197">
        <f t="shared" si="19"/>
        <v>5.8492712165655467</v>
      </c>
      <c r="AS41" s="197">
        <f t="shared" si="19"/>
        <v>5.9744456206000498</v>
      </c>
      <c r="AT41" s="197">
        <f t="shared" si="19"/>
        <v>6.1022987568808915</v>
      </c>
      <c r="AU41" s="197">
        <f t="shared" si="19"/>
        <v>6.2328879502781431</v>
      </c>
      <c r="AV41" s="197">
        <f t="shared" si="19"/>
        <v>6.3662717524140957</v>
      </c>
      <c r="AW41" s="197">
        <f t="shared" si="19"/>
        <v>6.5025099679157581</v>
      </c>
      <c r="AX41" s="197">
        <f t="shared" si="19"/>
        <v>6.6416636812291561</v>
      </c>
      <c r="AY41" s="197">
        <f t="shared" si="19"/>
        <v>6.7837952840074607</v>
      </c>
      <c r="AZ41" s="197">
        <f t="shared" si="19"/>
        <v>6.9289685030852208</v>
      </c>
      <c r="BA41" s="197">
        <f t="shared" si="19"/>
        <v>7.0772484290512452</v>
      </c>
      <c r="BB41" s="197">
        <f t="shared" si="19"/>
        <v>7.2287015454329424</v>
      </c>
      <c r="BC41" s="197">
        <f t="shared" si="19"/>
        <v>7.3833957585052081</v>
      </c>
      <c r="BD41" s="197">
        <f t="shared" si="19"/>
        <v>7.5414004277372202</v>
      </c>
      <c r="BE41" s="197">
        <f t="shared" si="19"/>
        <v>7.7027863968907972</v>
      </c>
      <c r="BF41" s="197">
        <f t="shared" si="19"/>
        <v>7.8676260257842614</v>
      </c>
      <c r="BG41" s="197">
        <f t="shared" si="19"/>
        <v>8.035993222736046</v>
      </c>
      <c r="BH41" s="197">
        <f t="shared" si="19"/>
        <v>8.2079634777025987</v>
      </c>
      <c r="BI41" s="197">
        <f t="shared" si="19"/>
        <v>8.3836138961254356</v>
      </c>
      <c r="BJ41" s="199">
        <f t="shared" si="19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BJ42" si="20">F40*F41*F21</f>
        <v>0</v>
      </c>
      <c r="G42" s="201">
        <f t="shared" si="20"/>
        <v>0</v>
      </c>
      <c r="H42" s="201">
        <f t="shared" si="20"/>
        <v>0</v>
      </c>
      <c r="I42" s="201">
        <f t="shared" si="20"/>
        <v>6564627.8865727056</v>
      </c>
      <c r="J42" s="201">
        <f t="shared" si="20"/>
        <v>6764564.8871181477</v>
      </c>
      <c r="K42" s="201">
        <f t="shared" si="20"/>
        <v>6987988.2645650413</v>
      </c>
      <c r="L42" s="201">
        <f t="shared" si="20"/>
        <v>7234935.7271130607</v>
      </c>
      <c r="M42" s="201">
        <f t="shared" si="20"/>
        <v>7429956.0499255592</v>
      </c>
      <c r="N42" s="201">
        <f t="shared" si="20"/>
        <v>7661440.5281450339</v>
      </c>
      <c r="O42" s="201">
        <f t="shared" si="20"/>
        <v>7892987.311686595</v>
      </c>
      <c r="P42" s="201">
        <f t="shared" si="20"/>
        <v>8056582.4290584158</v>
      </c>
      <c r="Q42" s="201">
        <f t="shared" si="20"/>
        <v>8226861.6679867106</v>
      </c>
      <c r="R42" s="201">
        <f t="shared" si="20"/>
        <v>8401234.3773799762</v>
      </c>
      <c r="S42" s="201">
        <f t="shared" si="20"/>
        <v>8581580.7602076828</v>
      </c>
      <c r="T42" s="201">
        <f t="shared" si="20"/>
        <v>8765769.4721037261</v>
      </c>
      <c r="U42" s="201">
        <f t="shared" si="20"/>
        <v>8952665.6762758102</v>
      </c>
      <c r="V42" s="201">
        <f t="shared" si="20"/>
        <v>9143504.2884006966</v>
      </c>
      <c r="W42" s="202">
        <f t="shared" si="20"/>
        <v>9338868.1038973834</v>
      </c>
      <c r="X42" s="201">
        <f t="shared" si="20"/>
        <v>9538719.8813207895</v>
      </c>
      <c r="Y42" s="201">
        <f t="shared" si="20"/>
        <v>9742848.4867810551</v>
      </c>
      <c r="Z42" s="201">
        <f t="shared" si="20"/>
        <v>9951345.4443981722</v>
      </c>
      <c r="AA42" s="201">
        <f t="shared" si="20"/>
        <v>10164304.236908292</v>
      </c>
      <c r="AB42" s="201">
        <f t="shared" si="20"/>
        <v>10381820.347578129</v>
      </c>
      <c r="AC42" s="201">
        <f t="shared" si="20"/>
        <v>10603991.303016301</v>
      </c>
      <c r="AD42" s="201">
        <f t="shared" si="20"/>
        <v>10830916.716900852</v>
      </c>
      <c r="AE42" s="201">
        <f t="shared" si="20"/>
        <v>11062698.334642529</v>
      </c>
      <c r="AF42" s="201">
        <f t="shared" si="20"/>
        <v>11299440.07900388</v>
      </c>
      <c r="AG42" s="201">
        <f t="shared" si="20"/>
        <v>11541248.096694563</v>
      </c>
      <c r="AH42" s="201">
        <f t="shared" si="20"/>
        <v>11788230.805963827</v>
      </c>
      <c r="AI42" s="201">
        <f t="shared" si="20"/>
        <v>12040498.945211453</v>
      </c>
      <c r="AJ42" s="201">
        <f t="shared" si="20"/>
        <v>12298165.622638982</v>
      </c>
      <c r="AK42" s="201">
        <f t="shared" si="20"/>
        <v>12561346.366963457</v>
      </c>
      <c r="AL42" s="201">
        <f t="shared" si="20"/>
        <v>12830159.179216474</v>
      </c>
      <c r="AM42" s="201">
        <f t="shared" si="20"/>
        <v>13104724.585651709</v>
      </c>
      <c r="AN42" s="201">
        <f t="shared" si="20"/>
        <v>13385165.691784658</v>
      </c>
      <c r="AO42" s="201">
        <f t="shared" si="20"/>
        <v>13671608.237588847</v>
      </c>
      <c r="AP42" s="201">
        <f t="shared" si="20"/>
        <v>13964180.653873252</v>
      </c>
      <c r="AQ42" s="201">
        <f t="shared" si="20"/>
        <v>14263014.11986614</v>
      </c>
      <c r="AR42" s="201">
        <f t="shared" si="20"/>
        <v>14568242.622031277</v>
      </c>
      <c r="AS42" s="201">
        <f t="shared" si="20"/>
        <v>14880003.014142748</v>
      </c>
      <c r="AT42" s="201">
        <f t="shared" si="20"/>
        <v>15198435.078645406</v>
      </c>
      <c r="AU42" s="201">
        <f t="shared" si="20"/>
        <v>15523681.589328418</v>
      </c>
      <c r="AV42" s="201">
        <f t="shared" si="20"/>
        <v>15855888.375340046</v>
      </c>
      <c r="AW42" s="201">
        <f t="shared" si="20"/>
        <v>16195204.386572327</v>
      </c>
      <c r="AX42" s="201">
        <f t="shared" si="20"/>
        <v>16541781.760444975</v>
      </c>
      <c r="AY42" s="201">
        <f t="shared" si="20"/>
        <v>16895775.890118502</v>
      </c>
      <c r="AZ42" s="201">
        <f t="shared" si="20"/>
        <v>17257345.494167037</v>
      </c>
      <c r="BA42" s="201">
        <f t="shared" si="20"/>
        <v>17626652.687742215</v>
      </c>
      <c r="BB42" s="201">
        <f t="shared" si="20"/>
        <v>18003863.055259898</v>
      </c>
      <c r="BC42" s="201">
        <f t="shared" si="20"/>
        <v>18389145.724642463</v>
      </c>
      <c r="BD42" s="201">
        <f t="shared" si="20"/>
        <v>18782673.443149813</v>
      </c>
      <c r="BE42" s="201">
        <f t="shared" si="20"/>
        <v>19184622.65483322</v>
      </c>
      <c r="BF42" s="201">
        <f t="shared" si="20"/>
        <v>19595173.579646654</v>
      </c>
      <c r="BG42" s="201">
        <f t="shared" si="20"/>
        <v>20014510.294251096</v>
      </c>
      <c r="BH42" s="201">
        <f t="shared" si="20"/>
        <v>20442820.814548071</v>
      </c>
      <c r="BI42" s="201">
        <f t="shared" si="20"/>
        <v>20880297.179979403</v>
      </c>
      <c r="BJ42" s="201">
        <f t="shared" si="20"/>
        <v>21327135.539630961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21">F42/1000</f>
        <v>0</v>
      </c>
      <c r="G43" s="201">
        <f t="shared" si="21"/>
        <v>0</v>
      </c>
      <c r="H43" s="201">
        <f t="shared" si="21"/>
        <v>0</v>
      </c>
      <c r="I43" s="201">
        <f t="shared" si="21"/>
        <v>6564.6278865727054</v>
      </c>
      <c r="J43" s="201">
        <f t="shared" si="21"/>
        <v>6764.5648871181475</v>
      </c>
      <c r="K43" s="201">
        <f t="shared" si="21"/>
        <v>6987.9882645650414</v>
      </c>
      <c r="L43" s="201">
        <f t="shared" si="21"/>
        <v>7234.9357271130602</v>
      </c>
      <c r="M43" s="201">
        <f t="shared" si="21"/>
        <v>7429.9560499255595</v>
      </c>
      <c r="N43" s="201">
        <f t="shared" si="21"/>
        <v>7661.4405281450336</v>
      </c>
      <c r="O43" s="201">
        <f t="shared" si="21"/>
        <v>7892.9873116865947</v>
      </c>
      <c r="P43" s="201">
        <f t="shared" si="21"/>
        <v>8056.582429058416</v>
      </c>
      <c r="Q43" s="201">
        <f t="shared" si="21"/>
        <v>8226.86166798671</v>
      </c>
      <c r="R43" s="201">
        <f t="shared" si="21"/>
        <v>8401.2343773799766</v>
      </c>
      <c r="S43" s="201">
        <f t="shared" si="21"/>
        <v>8581.580760207682</v>
      </c>
      <c r="T43" s="201">
        <f t="shared" si="21"/>
        <v>8765.769472103726</v>
      </c>
      <c r="U43" s="201">
        <f t="shared" si="21"/>
        <v>8952.6656762758103</v>
      </c>
      <c r="V43" s="201">
        <f t="shared" si="21"/>
        <v>9143.5042884006962</v>
      </c>
      <c r="W43" s="202">
        <f t="shared" si="21"/>
        <v>9338.8681038973828</v>
      </c>
      <c r="X43" s="201">
        <f t="shared" si="21"/>
        <v>9538.7198813207888</v>
      </c>
      <c r="Y43" s="201">
        <f t="shared" si="21"/>
        <v>9742.8484867810548</v>
      </c>
      <c r="Z43" s="201">
        <f t="shared" si="21"/>
        <v>9951.3454443981718</v>
      </c>
      <c r="AA43" s="201">
        <f t="shared" si="21"/>
        <v>10164.304236908292</v>
      </c>
      <c r="AB43" s="201">
        <f t="shared" si="21"/>
        <v>10381.820347578128</v>
      </c>
      <c r="AC43" s="201">
        <f t="shared" si="21"/>
        <v>10603.991303016301</v>
      </c>
      <c r="AD43" s="201">
        <f t="shared" si="21"/>
        <v>10830.916716900852</v>
      </c>
      <c r="AE43" s="201">
        <f t="shared" si="21"/>
        <v>11062.69833464253</v>
      </c>
      <c r="AF43" s="201">
        <f t="shared" si="21"/>
        <v>11299.44007900388</v>
      </c>
      <c r="AG43" s="201">
        <f t="shared" si="21"/>
        <v>11541.248096694562</v>
      </c>
      <c r="AH43" s="201">
        <f t="shared" si="21"/>
        <v>11788.230805963827</v>
      </c>
      <c r="AI43" s="201">
        <f t="shared" si="21"/>
        <v>12040.498945211453</v>
      </c>
      <c r="AJ43" s="201">
        <f t="shared" si="21"/>
        <v>12298.165622638982</v>
      </c>
      <c r="AK43" s="201">
        <f t="shared" si="21"/>
        <v>12561.346366963457</v>
      </c>
      <c r="AL43" s="201">
        <f t="shared" si="21"/>
        <v>12830.159179216475</v>
      </c>
      <c r="AM43" s="201">
        <f t="shared" si="21"/>
        <v>13104.724585651709</v>
      </c>
      <c r="AN43" s="201">
        <f t="shared" si="21"/>
        <v>13385.165691784658</v>
      </c>
      <c r="AO43" s="201">
        <f t="shared" si="21"/>
        <v>13671.608237588847</v>
      </c>
      <c r="AP43" s="201">
        <f t="shared" si="21"/>
        <v>13964.180653873253</v>
      </c>
      <c r="AQ43" s="201">
        <f t="shared" si="21"/>
        <v>14263.01411986614</v>
      </c>
      <c r="AR43" s="201">
        <f t="shared" si="21"/>
        <v>14568.242622031277</v>
      </c>
      <c r="AS43" s="201">
        <f t="shared" si="21"/>
        <v>14880.003014142749</v>
      </c>
      <c r="AT43" s="201">
        <f t="shared" si="21"/>
        <v>15198.435078645407</v>
      </c>
      <c r="AU43" s="201">
        <f t="shared" si="21"/>
        <v>15523.681589328418</v>
      </c>
      <c r="AV43" s="201">
        <f t="shared" si="21"/>
        <v>15855.888375340046</v>
      </c>
      <c r="AW43" s="201">
        <f t="shared" si="21"/>
        <v>16195.204386572328</v>
      </c>
      <c r="AX43" s="201">
        <f t="shared" si="21"/>
        <v>16541.781760444974</v>
      </c>
      <c r="AY43" s="201">
        <f t="shared" si="21"/>
        <v>16895.775890118501</v>
      </c>
      <c r="AZ43" s="201">
        <f t="shared" si="21"/>
        <v>17257.345494167039</v>
      </c>
      <c r="BA43" s="201">
        <f t="shared" si="21"/>
        <v>17626.652687742215</v>
      </c>
      <c r="BB43" s="201">
        <f t="shared" si="21"/>
        <v>18003.863055259899</v>
      </c>
      <c r="BC43" s="201">
        <f t="shared" si="21"/>
        <v>18389.145724642462</v>
      </c>
      <c r="BD43" s="201">
        <f t="shared" si="21"/>
        <v>18782.673443149812</v>
      </c>
      <c r="BE43" s="201">
        <f t="shared" si="21"/>
        <v>19184.62265483322</v>
      </c>
      <c r="BF43" s="201">
        <f t="shared" si="21"/>
        <v>19595.173579646653</v>
      </c>
      <c r="BG43" s="201">
        <f t="shared" si="21"/>
        <v>20014.510294251097</v>
      </c>
      <c r="BH43" s="201">
        <f t="shared" si="21"/>
        <v>20442.820814548071</v>
      </c>
      <c r="BI43" s="201">
        <f t="shared" si="21"/>
        <v>20880.297179979403</v>
      </c>
      <c r="BJ43" s="201">
        <f t="shared" si="21"/>
        <v>21327.135539630959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2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22745.279999999999</v>
      </c>
      <c r="J45" s="170">
        <f t="shared" ref="J45:BJ45" si="22">$I$17*J40*24</f>
        <v>22745.279999999999</v>
      </c>
      <c r="K45" s="170">
        <f t="shared" si="22"/>
        <v>22745.279999999999</v>
      </c>
      <c r="L45" s="170">
        <f t="shared" si="22"/>
        <v>22745.279999999999</v>
      </c>
      <c r="M45" s="170">
        <f t="shared" si="22"/>
        <v>22745.279999999999</v>
      </c>
      <c r="N45" s="170">
        <f t="shared" si="22"/>
        <v>22745.279999999999</v>
      </c>
      <c r="O45" s="170">
        <f t="shared" si="22"/>
        <v>22745.279999999999</v>
      </c>
      <c r="P45" s="170">
        <f t="shared" si="22"/>
        <v>22745.279999999999</v>
      </c>
      <c r="Q45" s="170">
        <f t="shared" si="22"/>
        <v>22745.279999999999</v>
      </c>
      <c r="R45" s="170">
        <f t="shared" si="22"/>
        <v>22745.279999999999</v>
      </c>
      <c r="S45" s="170">
        <f t="shared" si="22"/>
        <v>22745.279999999999</v>
      </c>
      <c r="T45" s="170">
        <f t="shared" si="22"/>
        <v>22745.279999999999</v>
      </c>
      <c r="U45" s="170">
        <f t="shared" si="22"/>
        <v>22745.279999999999</v>
      </c>
      <c r="V45" s="170">
        <f t="shared" si="22"/>
        <v>22745.279999999999</v>
      </c>
      <c r="W45" s="183">
        <f t="shared" si="22"/>
        <v>22745.279999999999</v>
      </c>
      <c r="X45" s="170">
        <f t="shared" si="22"/>
        <v>22745.279999999999</v>
      </c>
      <c r="Y45" s="170">
        <f t="shared" si="22"/>
        <v>22745.279999999999</v>
      </c>
      <c r="Z45" s="170">
        <f t="shared" si="22"/>
        <v>22745.279999999999</v>
      </c>
      <c r="AA45" s="170">
        <f t="shared" si="22"/>
        <v>22745.279999999999</v>
      </c>
      <c r="AB45" s="170">
        <f t="shared" si="22"/>
        <v>22745.279999999999</v>
      </c>
      <c r="AC45" s="170">
        <f t="shared" si="22"/>
        <v>22745.279999999999</v>
      </c>
      <c r="AD45" s="170">
        <f t="shared" si="22"/>
        <v>22745.279999999999</v>
      </c>
      <c r="AE45" s="170">
        <f t="shared" si="22"/>
        <v>22745.279999999999</v>
      </c>
      <c r="AF45" s="170">
        <f t="shared" si="22"/>
        <v>22745.279999999999</v>
      </c>
      <c r="AG45" s="170">
        <f t="shared" si="22"/>
        <v>22745.279999999999</v>
      </c>
      <c r="AH45" s="170">
        <f t="shared" si="22"/>
        <v>22745.279999999999</v>
      </c>
      <c r="AI45" s="170">
        <f t="shared" si="22"/>
        <v>22745.279999999999</v>
      </c>
      <c r="AJ45" s="170">
        <f t="shared" si="22"/>
        <v>22745.279999999999</v>
      </c>
      <c r="AK45" s="170">
        <f t="shared" si="22"/>
        <v>22745.279999999999</v>
      </c>
      <c r="AL45" s="170">
        <f t="shared" si="22"/>
        <v>22745.279999999999</v>
      </c>
      <c r="AM45" s="170">
        <f t="shared" si="22"/>
        <v>22745.279999999999</v>
      </c>
      <c r="AN45" s="170">
        <f t="shared" si="22"/>
        <v>22745.279999999999</v>
      </c>
      <c r="AO45" s="170">
        <f t="shared" si="22"/>
        <v>22745.279999999999</v>
      </c>
      <c r="AP45" s="170">
        <f t="shared" si="22"/>
        <v>22745.279999999999</v>
      </c>
      <c r="AQ45" s="170">
        <f t="shared" si="22"/>
        <v>22745.279999999999</v>
      </c>
      <c r="AR45" s="170">
        <f t="shared" si="22"/>
        <v>22745.279999999999</v>
      </c>
      <c r="AS45" s="170">
        <f t="shared" si="22"/>
        <v>22745.279999999999</v>
      </c>
      <c r="AT45" s="170">
        <f t="shared" si="22"/>
        <v>22745.279999999999</v>
      </c>
      <c r="AU45" s="170">
        <f t="shared" si="22"/>
        <v>22745.279999999999</v>
      </c>
      <c r="AV45" s="170">
        <f t="shared" si="22"/>
        <v>22745.279999999999</v>
      </c>
      <c r="AW45" s="170">
        <f t="shared" si="22"/>
        <v>22745.279999999999</v>
      </c>
      <c r="AX45" s="170">
        <f t="shared" si="22"/>
        <v>22745.279999999999</v>
      </c>
      <c r="AY45" s="170">
        <f t="shared" si="22"/>
        <v>22745.279999999999</v>
      </c>
      <c r="AZ45" s="170">
        <f t="shared" si="22"/>
        <v>22745.279999999999</v>
      </c>
      <c r="BA45" s="170">
        <f t="shared" si="22"/>
        <v>22745.279999999999</v>
      </c>
      <c r="BB45" s="170">
        <f t="shared" si="22"/>
        <v>22745.279999999999</v>
      </c>
      <c r="BC45" s="170">
        <f t="shared" si="22"/>
        <v>22745.279999999999</v>
      </c>
      <c r="BD45" s="170">
        <f t="shared" si="22"/>
        <v>22745.279999999999</v>
      </c>
      <c r="BE45" s="170">
        <f t="shared" si="22"/>
        <v>22745.279999999999</v>
      </c>
      <c r="BF45" s="170">
        <f t="shared" si="22"/>
        <v>22745.279999999999</v>
      </c>
      <c r="BG45" s="170">
        <f t="shared" si="22"/>
        <v>22745.279999999999</v>
      </c>
      <c r="BH45" s="170">
        <f t="shared" si="22"/>
        <v>22745.279999999999</v>
      </c>
      <c r="BI45" s="170">
        <f t="shared" si="22"/>
        <v>22745.279999999999</v>
      </c>
      <c r="BJ45" s="170">
        <f t="shared" si="22"/>
        <v>22745.279999999999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3072580.2667200002</v>
      </c>
      <c r="J46" s="170">
        <f t="shared" ref="J46:BJ46" si="23">J45*$A48*365</f>
        <v>3072580.2667200002</v>
      </c>
      <c r="K46" s="170">
        <f t="shared" si="23"/>
        <v>3072580.2667200002</v>
      </c>
      <c r="L46" s="170">
        <f t="shared" si="23"/>
        <v>3072580.2667200002</v>
      </c>
      <c r="M46" s="170">
        <f t="shared" si="23"/>
        <v>3072580.2667200002</v>
      </c>
      <c r="N46" s="170">
        <f t="shared" si="23"/>
        <v>3072580.2667200002</v>
      </c>
      <c r="O46" s="170">
        <f t="shared" si="23"/>
        <v>3072580.2667200002</v>
      </c>
      <c r="P46" s="170">
        <f t="shared" si="23"/>
        <v>3072580.2667200002</v>
      </c>
      <c r="Q46" s="170">
        <f t="shared" si="23"/>
        <v>3072580.2667200002</v>
      </c>
      <c r="R46" s="170">
        <f t="shared" si="23"/>
        <v>3072580.2667200002</v>
      </c>
      <c r="S46" s="170">
        <f t="shared" si="23"/>
        <v>3072580.2667200002</v>
      </c>
      <c r="T46" s="170">
        <f t="shared" si="23"/>
        <v>3072580.2667200002</v>
      </c>
      <c r="U46" s="170">
        <f t="shared" si="23"/>
        <v>3072580.2667200002</v>
      </c>
      <c r="V46" s="170">
        <f t="shared" si="23"/>
        <v>3072580.2667200002</v>
      </c>
      <c r="W46" s="183">
        <f t="shared" si="23"/>
        <v>3072580.2667200002</v>
      </c>
      <c r="X46" s="170">
        <f t="shared" si="23"/>
        <v>3072580.2667200002</v>
      </c>
      <c r="Y46" s="170">
        <f t="shared" si="23"/>
        <v>3072580.2667200002</v>
      </c>
      <c r="Z46" s="170">
        <f t="shared" si="23"/>
        <v>3072580.2667200002</v>
      </c>
      <c r="AA46" s="170">
        <f t="shared" si="23"/>
        <v>3072580.2667200002</v>
      </c>
      <c r="AB46" s="170">
        <f t="shared" si="23"/>
        <v>3072580.2667200002</v>
      </c>
      <c r="AC46" s="170">
        <f t="shared" si="23"/>
        <v>3072580.2667200002</v>
      </c>
      <c r="AD46" s="170">
        <f t="shared" si="23"/>
        <v>3072580.2667200002</v>
      </c>
      <c r="AE46" s="170">
        <f t="shared" si="23"/>
        <v>3072580.2667200002</v>
      </c>
      <c r="AF46" s="170">
        <f t="shared" si="23"/>
        <v>3072580.2667200002</v>
      </c>
      <c r="AG46" s="170">
        <f t="shared" si="23"/>
        <v>3072580.2667200002</v>
      </c>
      <c r="AH46" s="170">
        <f t="shared" si="23"/>
        <v>3072580.2667200002</v>
      </c>
      <c r="AI46" s="170">
        <f t="shared" si="23"/>
        <v>3072580.2667200002</v>
      </c>
      <c r="AJ46" s="170">
        <f t="shared" si="23"/>
        <v>3072580.2667200002</v>
      </c>
      <c r="AK46" s="170">
        <f t="shared" si="23"/>
        <v>3072580.2667200002</v>
      </c>
      <c r="AL46" s="170">
        <f t="shared" si="23"/>
        <v>3072580.2667200002</v>
      </c>
      <c r="AM46" s="170">
        <f t="shared" si="23"/>
        <v>3072580.2667200002</v>
      </c>
      <c r="AN46" s="170">
        <f t="shared" si="23"/>
        <v>3072580.2667200002</v>
      </c>
      <c r="AO46" s="170">
        <f t="shared" si="23"/>
        <v>3072580.2667200002</v>
      </c>
      <c r="AP46" s="170">
        <f t="shared" si="23"/>
        <v>3072580.2667200002</v>
      </c>
      <c r="AQ46" s="170">
        <f t="shared" si="23"/>
        <v>3072580.2667200002</v>
      </c>
      <c r="AR46" s="170">
        <f t="shared" si="23"/>
        <v>3072580.2667200002</v>
      </c>
      <c r="AS46" s="170">
        <f t="shared" si="23"/>
        <v>3072580.2667200002</v>
      </c>
      <c r="AT46" s="170">
        <f t="shared" si="23"/>
        <v>3072580.2667200002</v>
      </c>
      <c r="AU46" s="170">
        <f t="shared" si="23"/>
        <v>3072580.2667200002</v>
      </c>
      <c r="AV46" s="170">
        <f t="shared" si="23"/>
        <v>3072580.2667200002</v>
      </c>
      <c r="AW46" s="170">
        <f t="shared" si="23"/>
        <v>3072580.2667200002</v>
      </c>
      <c r="AX46" s="170">
        <f t="shared" si="23"/>
        <v>3072580.2667200002</v>
      </c>
      <c r="AY46" s="170">
        <f t="shared" si="23"/>
        <v>3072580.2667200002</v>
      </c>
      <c r="AZ46" s="170">
        <f t="shared" si="23"/>
        <v>3072580.2667200002</v>
      </c>
      <c r="BA46" s="170">
        <f t="shared" si="23"/>
        <v>3072580.2667200002</v>
      </c>
      <c r="BB46" s="170">
        <f t="shared" si="23"/>
        <v>3072580.2667200002</v>
      </c>
      <c r="BC46" s="170">
        <f t="shared" si="23"/>
        <v>3072580.2667200002</v>
      </c>
      <c r="BD46" s="170">
        <f t="shared" si="23"/>
        <v>3072580.2667200002</v>
      </c>
      <c r="BE46" s="170">
        <f t="shared" si="23"/>
        <v>3072580.2667200002</v>
      </c>
      <c r="BF46" s="170">
        <f t="shared" si="23"/>
        <v>3072580.2667200002</v>
      </c>
      <c r="BG46" s="170">
        <f t="shared" si="23"/>
        <v>3072580.2667200002</v>
      </c>
      <c r="BH46" s="170">
        <f t="shared" si="23"/>
        <v>3072580.2667200002</v>
      </c>
      <c r="BI46" s="170">
        <f t="shared" si="23"/>
        <v>3072580.2667200002</v>
      </c>
      <c r="BJ46" s="170">
        <f t="shared" si="23"/>
        <v>3072580.2667200002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24">F46/1000</f>
        <v>0</v>
      </c>
      <c r="G47" s="170">
        <f t="shared" si="24"/>
        <v>0</v>
      </c>
      <c r="H47" s="170">
        <f t="shared" si="24"/>
        <v>0</v>
      </c>
      <c r="I47" s="170">
        <f t="shared" si="24"/>
        <v>3072.5802667200001</v>
      </c>
      <c r="J47" s="170">
        <f t="shared" si="24"/>
        <v>3072.5802667200001</v>
      </c>
      <c r="K47" s="170">
        <f t="shared" si="24"/>
        <v>3072.5802667200001</v>
      </c>
      <c r="L47" s="170">
        <f t="shared" si="24"/>
        <v>3072.5802667200001</v>
      </c>
      <c r="M47" s="170">
        <f t="shared" si="24"/>
        <v>3072.5802667200001</v>
      </c>
      <c r="N47" s="170">
        <f t="shared" si="24"/>
        <v>3072.5802667200001</v>
      </c>
      <c r="O47" s="170">
        <f t="shared" si="24"/>
        <v>3072.5802667200001</v>
      </c>
      <c r="P47" s="170">
        <f t="shared" si="24"/>
        <v>3072.5802667200001</v>
      </c>
      <c r="Q47" s="170">
        <f t="shared" si="24"/>
        <v>3072.5802667200001</v>
      </c>
      <c r="R47" s="170">
        <f t="shared" si="24"/>
        <v>3072.5802667200001</v>
      </c>
      <c r="S47" s="170">
        <f t="shared" si="24"/>
        <v>3072.5802667200001</v>
      </c>
      <c r="T47" s="170">
        <f t="shared" si="24"/>
        <v>3072.5802667200001</v>
      </c>
      <c r="U47" s="170">
        <f t="shared" si="24"/>
        <v>3072.5802667200001</v>
      </c>
      <c r="V47" s="170">
        <f t="shared" si="24"/>
        <v>3072.5802667200001</v>
      </c>
      <c r="W47" s="183">
        <f t="shared" si="24"/>
        <v>3072.5802667200001</v>
      </c>
      <c r="X47" s="170">
        <f t="shared" si="24"/>
        <v>3072.5802667200001</v>
      </c>
      <c r="Y47" s="170">
        <f t="shared" si="24"/>
        <v>3072.5802667200001</v>
      </c>
      <c r="Z47" s="170">
        <f t="shared" si="24"/>
        <v>3072.5802667200001</v>
      </c>
      <c r="AA47" s="170">
        <f t="shared" si="24"/>
        <v>3072.5802667200001</v>
      </c>
      <c r="AB47" s="170">
        <f t="shared" si="24"/>
        <v>3072.5802667200001</v>
      </c>
      <c r="AC47" s="170">
        <f t="shared" si="24"/>
        <v>3072.5802667200001</v>
      </c>
      <c r="AD47" s="170">
        <f t="shared" si="24"/>
        <v>3072.5802667200001</v>
      </c>
      <c r="AE47" s="170">
        <f t="shared" si="24"/>
        <v>3072.5802667200001</v>
      </c>
      <c r="AF47" s="170">
        <f t="shared" si="24"/>
        <v>3072.5802667200001</v>
      </c>
      <c r="AG47" s="170">
        <f t="shared" si="24"/>
        <v>3072.5802667200001</v>
      </c>
      <c r="AH47" s="170">
        <f t="shared" si="24"/>
        <v>3072.5802667200001</v>
      </c>
      <c r="AI47" s="170">
        <f t="shared" si="24"/>
        <v>3072.5802667200001</v>
      </c>
      <c r="AJ47" s="170">
        <f t="shared" si="24"/>
        <v>3072.5802667200001</v>
      </c>
      <c r="AK47" s="170">
        <f t="shared" si="24"/>
        <v>3072.5802667200001</v>
      </c>
      <c r="AL47" s="170">
        <f t="shared" si="24"/>
        <v>3072.5802667200001</v>
      </c>
      <c r="AM47" s="170">
        <f t="shared" si="24"/>
        <v>3072.5802667200001</v>
      </c>
      <c r="AN47" s="170">
        <f t="shared" si="24"/>
        <v>3072.5802667200001</v>
      </c>
      <c r="AO47" s="170">
        <f t="shared" si="24"/>
        <v>3072.5802667200001</v>
      </c>
      <c r="AP47" s="170">
        <f t="shared" si="24"/>
        <v>3072.5802667200001</v>
      </c>
      <c r="AQ47" s="170">
        <f t="shared" si="24"/>
        <v>3072.5802667200001</v>
      </c>
      <c r="AR47" s="170">
        <f t="shared" si="24"/>
        <v>3072.5802667200001</v>
      </c>
      <c r="AS47" s="170">
        <f t="shared" si="24"/>
        <v>3072.5802667200001</v>
      </c>
      <c r="AT47" s="170">
        <f t="shared" si="24"/>
        <v>3072.5802667200001</v>
      </c>
      <c r="AU47" s="170">
        <f t="shared" si="24"/>
        <v>3072.5802667200001</v>
      </c>
      <c r="AV47" s="170">
        <f t="shared" si="24"/>
        <v>3072.5802667200001</v>
      </c>
      <c r="AW47" s="170">
        <f t="shared" si="24"/>
        <v>3072.5802667200001</v>
      </c>
      <c r="AX47" s="170">
        <f t="shared" si="24"/>
        <v>3072.5802667200001</v>
      </c>
      <c r="AY47" s="170">
        <f t="shared" si="24"/>
        <v>3072.5802667200001</v>
      </c>
      <c r="AZ47" s="170">
        <f t="shared" si="24"/>
        <v>3072.5802667200001</v>
      </c>
      <c r="BA47" s="170">
        <f t="shared" si="24"/>
        <v>3072.5802667200001</v>
      </c>
      <c r="BB47" s="170">
        <f t="shared" si="24"/>
        <v>3072.5802667200001</v>
      </c>
      <c r="BC47" s="170">
        <f t="shared" si="24"/>
        <v>3072.5802667200001</v>
      </c>
      <c r="BD47" s="170">
        <f t="shared" si="24"/>
        <v>3072.5802667200001</v>
      </c>
      <c r="BE47" s="170">
        <f t="shared" si="24"/>
        <v>3072.5802667200001</v>
      </c>
      <c r="BF47" s="170">
        <f t="shared" si="24"/>
        <v>3072.5802667200001</v>
      </c>
      <c r="BG47" s="170">
        <f t="shared" si="24"/>
        <v>3072.5802667200001</v>
      </c>
      <c r="BH47" s="170">
        <f t="shared" si="24"/>
        <v>3072.5802667200001</v>
      </c>
      <c r="BI47" s="170">
        <f t="shared" si="24"/>
        <v>3072.5802667200001</v>
      </c>
      <c r="BJ47" s="170">
        <f t="shared" si="24"/>
        <v>3072.5802667200001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127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127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127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12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12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25">H54+1</f>
        <v>1</v>
      </c>
      <c r="J54" s="72">
        <f t="shared" si="25"/>
        <v>2</v>
      </c>
      <c r="K54" s="72">
        <f t="shared" si="25"/>
        <v>3</v>
      </c>
      <c r="L54" s="72">
        <f t="shared" si="25"/>
        <v>4</v>
      </c>
      <c r="M54" s="72">
        <f t="shared" si="25"/>
        <v>5</v>
      </c>
      <c r="N54" s="72">
        <f t="shared" si="25"/>
        <v>6</v>
      </c>
      <c r="O54" s="72">
        <f t="shared" si="25"/>
        <v>7</v>
      </c>
      <c r="P54" s="72">
        <f t="shared" si="25"/>
        <v>8</v>
      </c>
      <c r="Q54" s="72">
        <f t="shared" si="25"/>
        <v>9</v>
      </c>
      <c r="R54" s="72">
        <f t="shared" si="25"/>
        <v>10</v>
      </c>
      <c r="S54" s="72">
        <f t="shared" si="25"/>
        <v>11</v>
      </c>
      <c r="T54" s="72">
        <f t="shared" si="25"/>
        <v>12</v>
      </c>
      <c r="U54" s="72">
        <f t="shared" si="25"/>
        <v>13</v>
      </c>
      <c r="V54" s="72">
        <f t="shared" si="25"/>
        <v>14</v>
      </c>
      <c r="W54" s="130">
        <f t="shared" si="25"/>
        <v>15</v>
      </c>
      <c r="X54" s="72">
        <f t="shared" si="25"/>
        <v>16</v>
      </c>
      <c r="Y54" s="72">
        <f t="shared" ref="Y54:AN55" si="26">X54+1</f>
        <v>17</v>
      </c>
      <c r="Z54" s="72">
        <f t="shared" si="26"/>
        <v>18</v>
      </c>
      <c r="AA54" s="72">
        <f t="shared" si="26"/>
        <v>19</v>
      </c>
      <c r="AB54" s="72">
        <f t="shared" si="26"/>
        <v>20</v>
      </c>
      <c r="AC54" s="72">
        <f t="shared" si="26"/>
        <v>21</v>
      </c>
      <c r="AD54" s="72">
        <f t="shared" si="26"/>
        <v>22</v>
      </c>
      <c r="AE54" s="72">
        <f t="shared" si="26"/>
        <v>23</v>
      </c>
      <c r="AF54" s="72">
        <f t="shared" si="26"/>
        <v>24</v>
      </c>
      <c r="AG54" s="72">
        <f t="shared" si="26"/>
        <v>25</v>
      </c>
      <c r="AH54" s="72">
        <f t="shared" si="26"/>
        <v>26</v>
      </c>
      <c r="AI54" s="72">
        <f t="shared" si="26"/>
        <v>27</v>
      </c>
      <c r="AJ54" s="72">
        <f t="shared" si="26"/>
        <v>28</v>
      </c>
      <c r="AK54" s="72">
        <f t="shared" si="26"/>
        <v>29</v>
      </c>
      <c r="AL54" s="72">
        <f t="shared" si="26"/>
        <v>30</v>
      </c>
      <c r="AM54" s="72">
        <f t="shared" si="26"/>
        <v>31</v>
      </c>
      <c r="AN54" s="72">
        <f t="shared" si="26"/>
        <v>32</v>
      </c>
      <c r="AO54" s="72">
        <f t="shared" ref="AO54:AV55" si="27">AN54+1</f>
        <v>33</v>
      </c>
      <c r="AP54" s="72">
        <f t="shared" si="27"/>
        <v>34</v>
      </c>
      <c r="AQ54" s="72">
        <f t="shared" si="27"/>
        <v>35</v>
      </c>
      <c r="AR54" s="72">
        <f t="shared" si="27"/>
        <v>36</v>
      </c>
      <c r="AS54" s="72">
        <f t="shared" si="27"/>
        <v>37</v>
      </c>
      <c r="AT54" s="72">
        <f t="shared" si="27"/>
        <v>38</v>
      </c>
      <c r="AU54" s="72">
        <f t="shared" si="27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28">E55+1</f>
        <v>2020</v>
      </c>
      <c r="G55" s="75">
        <f t="shared" si="28"/>
        <v>2021</v>
      </c>
      <c r="H55" s="75">
        <f t="shared" si="28"/>
        <v>2022</v>
      </c>
      <c r="I55" s="75">
        <f t="shared" si="25"/>
        <v>2023</v>
      </c>
      <c r="J55" s="75">
        <f t="shared" si="25"/>
        <v>2024</v>
      </c>
      <c r="K55" s="75">
        <f t="shared" si="25"/>
        <v>2025</v>
      </c>
      <c r="L55" s="75">
        <f t="shared" si="25"/>
        <v>2026</v>
      </c>
      <c r="M55" s="75">
        <f t="shared" si="25"/>
        <v>2027</v>
      </c>
      <c r="N55" s="120">
        <f t="shared" si="25"/>
        <v>2028</v>
      </c>
      <c r="O55" s="75">
        <f t="shared" si="25"/>
        <v>2029</v>
      </c>
      <c r="P55" s="75">
        <f t="shared" si="25"/>
        <v>2030</v>
      </c>
      <c r="Q55" s="75">
        <f t="shared" si="25"/>
        <v>2031</v>
      </c>
      <c r="R55" s="75">
        <f t="shared" si="25"/>
        <v>2032</v>
      </c>
      <c r="S55" s="75">
        <f t="shared" si="25"/>
        <v>2033</v>
      </c>
      <c r="T55" s="75">
        <f t="shared" si="25"/>
        <v>2034</v>
      </c>
      <c r="U55" s="75">
        <f t="shared" si="25"/>
        <v>2035</v>
      </c>
      <c r="V55" s="75">
        <f t="shared" si="25"/>
        <v>2036</v>
      </c>
      <c r="W55" s="75">
        <f t="shared" si="25"/>
        <v>2037</v>
      </c>
      <c r="X55" s="120">
        <f t="shared" si="25"/>
        <v>2038</v>
      </c>
      <c r="Y55" s="75">
        <f t="shared" si="26"/>
        <v>2039</v>
      </c>
      <c r="Z55" s="75">
        <f t="shared" si="26"/>
        <v>2040</v>
      </c>
      <c r="AA55" s="75">
        <f t="shared" si="26"/>
        <v>2041</v>
      </c>
      <c r="AB55" s="75">
        <f t="shared" si="26"/>
        <v>2042</v>
      </c>
      <c r="AC55" s="75">
        <f t="shared" si="26"/>
        <v>2043</v>
      </c>
      <c r="AD55" s="75">
        <f t="shared" si="26"/>
        <v>2044</v>
      </c>
      <c r="AE55" s="75">
        <f t="shared" si="26"/>
        <v>2045</v>
      </c>
      <c r="AF55" s="75">
        <f t="shared" si="26"/>
        <v>2046</v>
      </c>
      <c r="AG55" s="75">
        <f t="shared" si="26"/>
        <v>2047</v>
      </c>
      <c r="AH55" s="75">
        <f t="shared" si="26"/>
        <v>2048</v>
      </c>
      <c r="AI55" s="75">
        <f t="shared" si="26"/>
        <v>2049</v>
      </c>
      <c r="AJ55" s="75">
        <f t="shared" si="26"/>
        <v>2050</v>
      </c>
      <c r="AK55" s="75">
        <f t="shared" si="26"/>
        <v>2051</v>
      </c>
      <c r="AL55" s="75">
        <f t="shared" si="26"/>
        <v>2052</v>
      </c>
      <c r="AM55" s="75">
        <f t="shared" si="26"/>
        <v>2053</v>
      </c>
      <c r="AN55" s="75">
        <f t="shared" si="26"/>
        <v>2054</v>
      </c>
      <c r="AO55" s="75">
        <f t="shared" si="27"/>
        <v>2055</v>
      </c>
      <c r="AP55" s="75">
        <f t="shared" si="27"/>
        <v>2056</v>
      </c>
      <c r="AQ55" s="75">
        <f t="shared" si="27"/>
        <v>2057</v>
      </c>
      <c r="AR55" s="75">
        <f t="shared" si="27"/>
        <v>2058</v>
      </c>
      <c r="AS55" s="75">
        <f t="shared" si="27"/>
        <v>2059</v>
      </c>
      <c r="AT55" s="75">
        <f t="shared" si="27"/>
        <v>2060</v>
      </c>
      <c r="AU55" s="75">
        <f t="shared" si="27"/>
        <v>2061</v>
      </c>
      <c r="AV55" s="75">
        <f t="shared" si="27"/>
        <v>2062</v>
      </c>
    </row>
    <row r="56" spans="1:62" x14ac:dyDescent="0.35">
      <c r="A56" s="74"/>
      <c r="B56" s="73" t="s">
        <v>27</v>
      </c>
      <c r="C56" s="76" t="s">
        <v>145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121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121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121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121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121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121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53070</v>
      </c>
      <c r="D62" s="15"/>
      <c r="E62" s="15"/>
      <c r="F62" s="15"/>
      <c r="G62" s="15"/>
      <c r="H62" s="237">
        <v>53070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22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15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121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121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15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121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121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121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121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121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121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121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76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121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121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199728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121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12.47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121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121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131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 s="12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29">K79+1</f>
        <v>2026</v>
      </c>
      <c r="M79" s="140">
        <f t="shared" si="29"/>
        <v>2027</v>
      </c>
      <c r="N79" s="140">
        <f t="shared" si="29"/>
        <v>2028</v>
      </c>
      <c r="O79" s="140">
        <f t="shared" si="29"/>
        <v>2029</v>
      </c>
      <c r="P79" s="140">
        <f t="shared" si="29"/>
        <v>2030</v>
      </c>
      <c r="Q79" s="140">
        <f t="shared" si="29"/>
        <v>2031</v>
      </c>
      <c r="R79" s="140">
        <f t="shared" si="29"/>
        <v>2032</v>
      </c>
      <c r="S79" s="140">
        <f t="shared" si="29"/>
        <v>2033</v>
      </c>
      <c r="T79" s="140">
        <f t="shared" si="29"/>
        <v>2034</v>
      </c>
      <c r="U79" s="140">
        <f t="shared" si="29"/>
        <v>2035</v>
      </c>
      <c r="V79" s="140">
        <f t="shared" si="29"/>
        <v>2036</v>
      </c>
      <c r="W79" s="249">
        <f t="shared" si="29"/>
        <v>2037</v>
      </c>
      <c r="X79" s="140">
        <f t="shared" si="29"/>
        <v>2038</v>
      </c>
      <c r="Y79" s="140">
        <f t="shared" si="29"/>
        <v>2039</v>
      </c>
      <c r="Z79" s="140">
        <f t="shared" si="29"/>
        <v>2040</v>
      </c>
      <c r="AA79" s="140">
        <f t="shared" si="29"/>
        <v>2041</v>
      </c>
      <c r="AB79" s="140">
        <f t="shared" si="29"/>
        <v>2042</v>
      </c>
      <c r="AC79" s="140">
        <f t="shared" si="29"/>
        <v>2043</v>
      </c>
      <c r="AD79" s="140">
        <f t="shared" si="29"/>
        <v>2044</v>
      </c>
      <c r="AE79" s="140">
        <f t="shared" si="29"/>
        <v>2045</v>
      </c>
      <c r="AF79" s="140">
        <f t="shared" si="29"/>
        <v>2046</v>
      </c>
      <c r="AG79" s="140">
        <f t="shared" si="29"/>
        <v>2047</v>
      </c>
      <c r="AH79" s="140">
        <f t="shared" si="29"/>
        <v>2048</v>
      </c>
      <c r="AI79" s="140">
        <f t="shared" si="29"/>
        <v>2049</v>
      </c>
      <c r="AJ79" s="140">
        <f t="shared" si="29"/>
        <v>2050</v>
      </c>
      <c r="AK79" s="140">
        <f t="shared" si="29"/>
        <v>2051</v>
      </c>
      <c r="AL79" s="140">
        <f t="shared" si="29"/>
        <v>2052</v>
      </c>
      <c r="AM79" s="140">
        <f t="shared" si="29"/>
        <v>2053</v>
      </c>
      <c r="AN79" s="140">
        <f t="shared" si="29"/>
        <v>2054</v>
      </c>
      <c r="AO79" s="140">
        <f t="shared" si="29"/>
        <v>2055</v>
      </c>
      <c r="AP79" s="140">
        <f t="shared" si="29"/>
        <v>2056</v>
      </c>
      <c r="AQ79" s="140">
        <f t="shared" si="29"/>
        <v>2057</v>
      </c>
      <c r="AR79" s="140">
        <f t="shared" si="29"/>
        <v>2058</v>
      </c>
      <c r="AS79" s="140">
        <f t="shared" si="29"/>
        <v>2059</v>
      </c>
      <c r="AT79" s="140">
        <f t="shared" si="29"/>
        <v>2060</v>
      </c>
      <c r="AU79" s="140">
        <f t="shared" si="29"/>
        <v>2061</v>
      </c>
      <c r="AV79" s="140">
        <f t="shared" si="29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H141</f>
        <v>0</v>
      </c>
      <c r="I81" s="22">
        <f t="shared" ref="I81:AV81" si="30">I141</f>
        <v>26679.109389222722</v>
      </c>
      <c r="J81" s="22">
        <f t="shared" si="30"/>
        <v>21582.045554693672</v>
      </c>
      <c r="K81" s="22">
        <f t="shared" si="30"/>
        <v>23046.62526123102</v>
      </c>
      <c r="L81" s="22">
        <f t="shared" si="30"/>
        <v>21335.935270599486</v>
      </c>
      <c r="M81" s="22">
        <f t="shared" si="30"/>
        <v>22373.528082829042</v>
      </c>
      <c r="N81" s="22">
        <f t="shared" si="30"/>
        <v>21047.798785310755</v>
      </c>
      <c r="O81" s="22">
        <f t="shared" si="30"/>
        <v>20922.349388811173</v>
      </c>
      <c r="P81" s="22">
        <f t="shared" si="30"/>
        <v>20730.636358830649</v>
      </c>
      <c r="Q81" s="22">
        <f t="shared" si="30"/>
        <v>23344.849943030626</v>
      </c>
      <c r="R81" s="22">
        <f t="shared" si="30"/>
        <v>20365.404027274159</v>
      </c>
      <c r="S81" s="22">
        <f t="shared" si="30"/>
        <v>20191.183436418953</v>
      </c>
      <c r="T81" s="22">
        <f t="shared" si="30"/>
        <v>20022.061534511842</v>
      </c>
      <c r="U81" s="22">
        <f t="shared" si="30"/>
        <v>21055.908281318902</v>
      </c>
      <c r="V81" s="22">
        <f t="shared" si="30"/>
        <v>19693.963478871923</v>
      </c>
      <c r="W81" s="132">
        <f t="shared" si="30"/>
        <v>21137.837275357855</v>
      </c>
      <c r="X81" s="22">
        <f t="shared" si="30"/>
        <v>13492.988996293911</v>
      </c>
      <c r="Y81" s="22">
        <f t="shared" si="30"/>
        <v>13650.393168491606</v>
      </c>
      <c r="Z81" s="22">
        <f t="shared" si="30"/>
        <v>13874.497608025657</v>
      </c>
      <c r="AA81" s="22">
        <f t="shared" si="30"/>
        <v>14103.35576396039</v>
      </c>
      <c r="AB81" s="22">
        <f>AB141</f>
        <v>14337.06858114619</v>
      </c>
      <c r="AC81" s="22">
        <f t="shared" si="30"/>
        <v>14575.739150030022</v>
      </c>
      <c r="AD81" s="22">
        <f t="shared" si="30"/>
        <v>14819.472752298581</v>
      </c>
      <c r="AE81" s="22">
        <f t="shared" si="30"/>
        <v>15068.376907493124</v>
      </c>
      <c r="AF81" s="22">
        <f t="shared" si="30"/>
        <v>15322.561420616717</v>
      </c>
      <c r="AG81" s="22">
        <f t="shared" si="30"/>
        <v>15582.138430754956</v>
      </c>
      <c r="AH81" s="22">
        <f t="shared" si="30"/>
        <v>15847.222460731826</v>
      </c>
      <c r="AI81" s="22">
        <f t="shared" si="30"/>
        <v>16117.930467822702</v>
      </c>
      <c r="AJ81" s="22">
        <f t="shared" si="30"/>
        <v>16394.38189554706</v>
      </c>
      <c r="AK81" s="22">
        <f t="shared" si="30"/>
        <v>16676.698726563838</v>
      </c>
      <c r="AL81" s="22">
        <f t="shared" si="30"/>
        <v>16965.005536692999</v>
      </c>
      <c r="AM81" s="22">
        <f>AM141</f>
        <v>17259.429550087265</v>
      </c>
      <c r="AN81" s="22">
        <f t="shared" si="30"/>
        <v>17560.100695578472</v>
      </c>
      <c r="AO81" s="22">
        <f t="shared" si="30"/>
        <v>17867.1516642237</v>
      </c>
      <c r="AP81" s="22">
        <f t="shared" si="30"/>
        <v>18180.717968076602</v>
      </c>
      <c r="AQ81" s="22">
        <f t="shared" si="30"/>
        <v>18500.938000210092</v>
      </c>
      <c r="AR81" s="22">
        <f t="shared" si="30"/>
        <v>18827.953096017111</v>
      </c>
      <c r="AS81" s="22">
        <f t="shared" si="30"/>
        <v>19161.907595816574</v>
      </c>
      <c r="AT81" s="22">
        <f t="shared" si="30"/>
        <v>19502.948908792419</v>
      </c>
      <c r="AU81" s="22">
        <f t="shared" si="30"/>
        <v>19851.227578294114</v>
      </c>
      <c r="AV81" s="22">
        <f t="shared" si="30"/>
        <v>20206.897348527618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24927.922811700748</v>
      </c>
      <c r="J83" s="22">
        <f t="shared" ref="J83:AV83" si="31">J81/(1+$C66)^J78</f>
        <v>18841.788820039437</v>
      </c>
      <c r="K83" s="22">
        <f t="shared" si="31"/>
        <v>18799.730809766032</v>
      </c>
      <c r="L83" s="22">
        <f t="shared" si="31"/>
        <v>16261.8795170181</v>
      </c>
      <c r="M83" s="22">
        <f t="shared" si="31"/>
        <v>15933.39383144686</v>
      </c>
      <c r="N83" s="22">
        <f t="shared" si="31"/>
        <v>14005.391850281825</v>
      </c>
      <c r="O83" s="22">
        <f t="shared" si="31"/>
        <v>13008.097836992578</v>
      </c>
      <c r="P83" s="22">
        <f t="shared" si="31"/>
        <v>12042.890611979588</v>
      </c>
      <c r="Q83" s="22">
        <f t="shared" si="31"/>
        <v>12671.38125585373</v>
      </c>
      <c r="R83" s="22">
        <f t="shared" si="31"/>
        <v>10328.581133937285</v>
      </c>
      <c r="S83" s="22">
        <f t="shared" si="31"/>
        <v>9568.0662290184355</v>
      </c>
      <c r="T83" s="22">
        <f t="shared" si="31"/>
        <v>8865.1472514995548</v>
      </c>
      <c r="U83" s="22">
        <f t="shared" si="31"/>
        <v>8710.9577151518333</v>
      </c>
      <c r="V83" s="22">
        <f t="shared" si="31"/>
        <v>7612.7193098281259</v>
      </c>
      <c r="W83" s="132">
        <f t="shared" si="31"/>
        <v>7634.5246676287725</v>
      </c>
      <c r="X83" s="22">
        <f t="shared" si="31"/>
        <v>4553.4899469016682</v>
      </c>
      <c r="Y83" s="22">
        <f t="shared" si="31"/>
        <v>4304.2366368938074</v>
      </c>
      <c r="Z83" s="22">
        <f t="shared" si="31"/>
        <v>4087.7375950926585</v>
      </c>
      <c r="AA83" s="22">
        <f>AA81/(1+$C66)^AA78</f>
        <v>3882.4240421738405</v>
      </c>
      <c r="AB83" s="22">
        <f t="shared" si="31"/>
        <v>3687.7004182533483</v>
      </c>
      <c r="AC83" s="22">
        <f t="shared" si="31"/>
        <v>3503.0039001957534</v>
      </c>
      <c r="AD83" s="22">
        <f t="shared" si="31"/>
        <v>3327.8025441826812</v>
      </c>
      <c r="AE83" s="22">
        <f t="shared" si="31"/>
        <v>3161.5935368390028</v>
      </c>
      <c r="AF83" s="22">
        <f t="shared" si="31"/>
        <v>3003.9015484040592</v>
      </c>
      <c r="AG83" s="22">
        <f t="shared" si="31"/>
        <v>2854.2771818345659</v>
      </c>
      <c r="AH83" s="22">
        <f t="shared" si="31"/>
        <v>2712.295512100347</v>
      </c>
      <c r="AI83" s="22">
        <f t="shared" si="31"/>
        <v>2577.5547102850701</v>
      </c>
      <c r="AJ83" s="22">
        <f t="shared" si="31"/>
        <v>2449.6747474334611</v>
      </c>
      <c r="AK83" s="22">
        <f t="shared" si="31"/>
        <v>2328.2961733951188</v>
      </c>
      <c r="AL83" s="22">
        <f t="shared" si="31"/>
        <v>2213.0789662046677</v>
      </c>
      <c r="AM83" s="22">
        <f t="shared" si="31"/>
        <v>2103.7014478095089</v>
      </c>
      <c r="AN83" s="22">
        <f t="shared" si="31"/>
        <v>1999.8592622111066</v>
      </c>
      <c r="AO83" s="22">
        <f t="shared" si="31"/>
        <v>1901.2644123247294</v>
      </c>
      <c r="AP83" s="22">
        <f>AP81/(1+$C66)^AP78</f>
        <v>1807.6443520866057</v>
      </c>
      <c r="AQ83" s="22">
        <f t="shared" si="31"/>
        <v>1718.7411305477644</v>
      </c>
      <c r="AR83" s="22">
        <f t="shared" si="31"/>
        <v>1634.3105848910673</v>
      </c>
      <c r="AS83" s="22">
        <f t="shared" si="31"/>
        <v>1554.1215794930067</v>
      </c>
      <c r="AT83" s="22">
        <f t="shared" si="31"/>
        <v>1477.9552883255433</v>
      </c>
      <c r="AU83" s="22">
        <f t="shared" si="31"/>
        <v>1405.6045181561922</v>
      </c>
      <c r="AV83" s="22">
        <f t="shared" si="31"/>
        <v>1336.8730701575246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SUM(I83:W83)</f>
        <v>199212.47365214289</v>
      </c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NPV(C66,I21:W21)</f>
        <v>1816236.4873928947</v>
      </c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131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H139+H140+H134</f>
        <v>0</v>
      </c>
      <c r="I91" s="22">
        <f>I139+I140+I134</f>
        <v>9137.4463982709312</v>
      </c>
      <c r="J91" s="22">
        <f t="shared" ref="J91:AV91" si="32">J139+J140+J134</f>
        <v>8848.4894448074483</v>
      </c>
      <c r="K91" s="22">
        <f t="shared" si="32"/>
        <v>8497.4870964627225</v>
      </c>
      <c r="L91" s="22">
        <f t="shared" si="32"/>
        <v>8146.484748117995</v>
      </c>
      <c r="M91" s="22">
        <f t="shared" si="32"/>
        <v>7795.4823997732692</v>
      </c>
      <c r="N91" s="22">
        <f t="shared" si="32"/>
        <v>7444.4800514285434</v>
      </c>
      <c r="O91" s="22">
        <f>O139+O140+O134</f>
        <v>7093.4777030838177</v>
      </c>
      <c r="P91" s="22">
        <f t="shared" si="32"/>
        <v>6742.475354739091</v>
      </c>
      <c r="Q91" s="22">
        <f t="shared" si="32"/>
        <v>6391.4730063943653</v>
      </c>
      <c r="R91" s="22">
        <f t="shared" si="32"/>
        <v>6040.4706580496386</v>
      </c>
      <c r="S91" s="22">
        <f t="shared" si="32"/>
        <v>5689.4683097049128</v>
      </c>
      <c r="T91" s="22">
        <f t="shared" si="32"/>
        <v>5338.4659613601862</v>
      </c>
      <c r="U91" s="22">
        <f>U139+U140+U134</f>
        <v>4987.4636130154604</v>
      </c>
      <c r="V91" s="22">
        <f t="shared" si="32"/>
        <v>4636.4612646707346</v>
      </c>
      <c r="W91" s="132">
        <f t="shared" si="32"/>
        <v>4285.4812912602165</v>
      </c>
      <c r="X91" s="22">
        <f t="shared" si="32"/>
        <v>62.015188720059236</v>
      </c>
      <c r="Y91" s="22">
        <f t="shared" si="32"/>
        <v>-3.0206161181309504E-2</v>
      </c>
      <c r="Z91" s="22">
        <f t="shared" si="32"/>
        <v>-3.0206161181309504E-2</v>
      </c>
      <c r="AA91" s="22">
        <f>AA139+AA140+AA134</f>
        <v>-3.0206161181309504E-2</v>
      </c>
      <c r="AB91" s="22">
        <f t="shared" si="32"/>
        <v>-3.0206161181309504E-2</v>
      </c>
      <c r="AC91" s="22">
        <f t="shared" si="32"/>
        <v>-3.0206161181309504E-2</v>
      </c>
      <c r="AD91" s="22">
        <f t="shared" si="32"/>
        <v>-3.0206161181309504E-2</v>
      </c>
      <c r="AE91" s="22">
        <f t="shared" si="32"/>
        <v>-3.0206161181309504E-2</v>
      </c>
      <c r="AF91" s="22">
        <f t="shared" si="32"/>
        <v>-3.0206161181309504E-2</v>
      </c>
      <c r="AG91" s="22">
        <f>AG139+AG140+AG134</f>
        <v>-3.0206161181309504E-2</v>
      </c>
      <c r="AH91" s="22">
        <f t="shared" si="32"/>
        <v>-3.0206161181309504E-2</v>
      </c>
      <c r="AI91" s="22">
        <f t="shared" si="32"/>
        <v>-3.0206161181309504E-2</v>
      </c>
      <c r="AJ91" s="22">
        <f t="shared" si="32"/>
        <v>-3.0206161181309504E-2</v>
      </c>
      <c r="AK91" s="22">
        <f t="shared" si="32"/>
        <v>-3.0206161181309504E-2</v>
      </c>
      <c r="AL91" s="22">
        <f t="shared" si="32"/>
        <v>-3.0206161181309504E-2</v>
      </c>
      <c r="AM91" s="22">
        <f>AM139+AM140+AM134</f>
        <v>-3.0206161181309504E-2</v>
      </c>
      <c r="AN91" s="22">
        <f t="shared" si="32"/>
        <v>-3.0206161181309504E-2</v>
      </c>
      <c r="AO91" s="22">
        <f t="shared" si="32"/>
        <v>-3.0206161181309504E-2</v>
      </c>
      <c r="AP91" s="22">
        <f t="shared" si="32"/>
        <v>-3.0206161181309504E-2</v>
      </c>
      <c r="AQ91" s="22">
        <f t="shared" si="32"/>
        <v>-3.0206161181309504E-2</v>
      </c>
      <c r="AR91" s="22">
        <f t="shared" si="32"/>
        <v>-3.0206161181309504E-2</v>
      </c>
      <c r="AS91" s="22">
        <f t="shared" si="32"/>
        <v>-3.0206161181309504E-2</v>
      </c>
      <c r="AT91" s="22">
        <f t="shared" si="32"/>
        <v>-3.0206161181309504E-2</v>
      </c>
      <c r="AU91" s="22">
        <f t="shared" si="32"/>
        <v>-3.0206161181309504E-2</v>
      </c>
      <c r="AV91" s="22">
        <f t="shared" si="32"/>
        <v>-3.0206161181309504E-2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C93" s="242"/>
      <c r="D93" s="242"/>
      <c r="E93" s="242"/>
      <c r="F93" s="242"/>
      <c r="G93" s="242"/>
      <c r="H93" s="242"/>
      <c r="I93" s="240">
        <f t="shared" ref="I93:AV93" si="33">I91*1000/$I17/52.14</f>
        <v>2305.8986933637502</v>
      </c>
      <c r="J93" s="240">
        <f t="shared" si="33"/>
        <v>2232.9783792641892</v>
      </c>
      <c r="K93" s="240">
        <f t="shared" si="33"/>
        <v>2144.4004745479588</v>
      </c>
      <c r="L93" s="240">
        <f t="shared" si="33"/>
        <v>2055.8225698317269</v>
      </c>
      <c r="M93" s="240">
        <f t="shared" si="33"/>
        <v>1967.244665115496</v>
      </c>
      <c r="N93" s="243">
        <f t="shared" si="33"/>
        <v>1878.6667603992651</v>
      </c>
      <c r="O93" s="240">
        <f t="shared" si="33"/>
        <v>1790.0888556830341</v>
      </c>
      <c r="P93" s="240">
        <f t="shared" si="33"/>
        <v>1701.510950966803</v>
      </c>
      <c r="Q93" s="240">
        <f t="shared" si="33"/>
        <v>1612.9330462505716</v>
      </c>
      <c r="R93" s="240">
        <f t="shared" si="33"/>
        <v>1524.3551415343404</v>
      </c>
      <c r="S93" s="240">
        <f t="shared" si="33"/>
        <v>1435.7772368181093</v>
      </c>
      <c r="T93" s="240">
        <f t="shared" si="33"/>
        <v>1347.1993321018781</v>
      </c>
      <c r="U93" s="240">
        <f t="shared" si="33"/>
        <v>1258.6214273856472</v>
      </c>
      <c r="V93" s="240">
        <f t="shared" si="33"/>
        <v>1170.043522669416</v>
      </c>
      <c r="W93" s="240">
        <f t="shared" si="33"/>
        <v>1081.4712644247816</v>
      </c>
      <c r="X93" s="243">
        <f t="shared" si="33"/>
        <v>15.64996788001414</v>
      </c>
      <c r="Y93" s="240">
        <f t="shared" si="33"/>
        <v>-7.6227366556915347E-3</v>
      </c>
      <c r="Z93" s="240">
        <f t="shared" si="33"/>
        <v>-7.6227366556915347E-3</v>
      </c>
      <c r="AA93" s="240">
        <f t="shared" si="33"/>
        <v>-7.6227366556915347E-3</v>
      </c>
      <c r="AB93" s="240">
        <f t="shared" si="33"/>
        <v>-7.6227366556915347E-3</v>
      </c>
      <c r="AC93" s="240">
        <f t="shared" si="33"/>
        <v>-7.6227366556915347E-3</v>
      </c>
      <c r="AD93" s="240">
        <f t="shared" si="33"/>
        <v>-7.6227366556915347E-3</v>
      </c>
      <c r="AE93" s="240">
        <f t="shared" si="33"/>
        <v>-7.6227366556915347E-3</v>
      </c>
      <c r="AF93" s="240">
        <f t="shared" si="33"/>
        <v>-7.6227366556915347E-3</v>
      </c>
      <c r="AG93" s="240">
        <f t="shared" si="33"/>
        <v>-7.6227366556915347E-3</v>
      </c>
      <c r="AH93" s="240">
        <f t="shared" si="33"/>
        <v>-7.6227366556915347E-3</v>
      </c>
      <c r="AI93" s="240">
        <f t="shared" si="33"/>
        <v>-7.6227366556915347E-3</v>
      </c>
      <c r="AJ93" s="240">
        <f t="shared" si="33"/>
        <v>-7.6227366556915347E-3</v>
      </c>
      <c r="AK93" s="240">
        <f t="shared" si="33"/>
        <v>-7.6227366556915347E-3</v>
      </c>
      <c r="AL93" s="240">
        <f t="shared" si="33"/>
        <v>-7.6227366556915347E-3</v>
      </c>
      <c r="AM93" s="240">
        <f t="shared" si="33"/>
        <v>-7.6227366556915347E-3</v>
      </c>
      <c r="AN93" s="240">
        <f t="shared" si="33"/>
        <v>-7.6227366556915347E-3</v>
      </c>
      <c r="AO93" s="240">
        <f t="shared" si="33"/>
        <v>-7.6227366556915347E-3</v>
      </c>
      <c r="AP93" s="240">
        <f t="shared" si="33"/>
        <v>-7.6227366556915347E-3</v>
      </c>
      <c r="AQ93" s="240">
        <f t="shared" si="33"/>
        <v>-7.6227366556915347E-3</v>
      </c>
      <c r="AR93" s="240">
        <f t="shared" si="33"/>
        <v>-7.6227366556915347E-3</v>
      </c>
      <c r="AS93" s="240">
        <f t="shared" si="33"/>
        <v>-7.6227366556915347E-3</v>
      </c>
      <c r="AT93" s="240">
        <f t="shared" si="33"/>
        <v>-7.6227366556915347E-3</v>
      </c>
      <c r="AU93" s="240">
        <f t="shared" si="33"/>
        <v>-7.6227366556915347E-3</v>
      </c>
      <c r="AV93" s="240">
        <f t="shared" si="33"/>
        <v>-7.6227366556915347E-3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NPV(C66,I91:W91)</f>
        <v>65231.64120421726</v>
      </c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7173.39692538482</v>
      </c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1810.2570320253215</v>
      </c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34">I131+I132+I133+I137</f>
        <v>10411.772142604481</v>
      </c>
      <c r="J100" s="22">
        <f t="shared" si="34"/>
        <v>5393.6602247890833</v>
      </c>
      <c r="K100" s="22">
        <f t="shared" si="34"/>
        <v>6975.5715417763467</v>
      </c>
      <c r="L100" s="22">
        <f t="shared" si="34"/>
        <v>5358.5065582623256</v>
      </c>
      <c r="M100" s="22">
        <f t="shared" si="34"/>
        <v>6541.4657482369948</v>
      </c>
      <c r="N100" s="22">
        <f t="shared" si="34"/>
        <v>5324.4495951701283</v>
      </c>
      <c r="O100" s="22">
        <f t="shared" si="34"/>
        <v>5307.4585922008946</v>
      </c>
      <c r="P100" s="22">
        <f t="shared" si="34"/>
        <v>5291.4932423312475</v>
      </c>
      <c r="Q100" s="22">
        <f t="shared" si="34"/>
        <v>8074.5540586231773</v>
      </c>
      <c r="R100" s="22">
        <f t="shared" si="34"/>
        <v>5259.6415643999171</v>
      </c>
      <c r="S100" s="22">
        <f t="shared" si="34"/>
        <v>5243.7562934511625</v>
      </c>
      <c r="T100" s="22">
        <f t="shared" si="34"/>
        <v>5228.8987902424033</v>
      </c>
      <c r="U100" s="22">
        <f t="shared" si="34"/>
        <v>6414.0696101284393</v>
      </c>
      <c r="V100" s="22">
        <f t="shared" si="34"/>
        <v>5199.2693195711663</v>
      </c>
      <c r="W100" s="132">
        <f t="shared" si="34"/>
        <v>6785.498496361718</v>
      </c>
      <c r="X100" s="22">
        <f t="shared" si="34"/>
        <v>3150.7577298470515</v>
      </c>
      <c r="Y100" s="22">
        <f t="shared" si="34"/>
        <v>3152.3212791095925</v>
      </c>
      <c r="Z100" s="22">
        <f t="shared" si="34"/>
        <v>3153.9160993573842</v>
      </c>
      <c r="AA100" s="22">
        <f t="shared" si="34"/>
        <v>3155.5428160101319</v>
      </c>
      <c r="AB100" s="22">
        <f t="shared" si="34"/>
        <v>3157.2020669959347</v>
      </c>
      <c r="AC100" s="22">
        <f t="shared" si="34"/>
        <v>3158.8945030014534</v>
      </c>
      <c r="AD100" s="22">
        <f t="shared" si="34"/>
        <v>3160.6207877270822</v>
      </c>
      <c r="AE100" s="22">
        <f t="shared" si="34"/>
        <v>3162.3815981472239</v>
      </c>
      <c r="AF100" s="22">
        <f t="shared" si="34"/>
        <v>3164.1776247757684</v>
      </c>
      <c r="AG100" s="22">
        <f t="shared" si="34"/>
        <v>3166.0095719368837</v>
      </c>
      <c r="AH100" s="22">
        <f t="shared" si="34"/>
        <v>3167.8781580412215</v>
      </c>
      <c r="AI100" s="22">
        <f t="shared" si="34"/>
        <v>3169.7841158676461</v>
      </c>
      <c r="AJ100" s="22">
        <f t="shared" si="34"/>
        <v>3171.728192850599</v>
      </c>
      <c r="AK100" s="22">
        <f t="shared" si="34"/>
        <v>3173.7111513732107</v>
      </c>
      <c r="AL100" s="22">
        <f t="shared" si="34"/>
        <v>3175.7337690662753</v>
      </c>
      <c r="AM100" s="22">
        <f t="shared" si="34"/>
        <v>3177.7968391132008</v>
      </c>
      <c r="AN100" s="22">
        <f t="shared" si="34"/>
        <v>3179.9011705610646</v>
      </c>
      <c r="AO100" s="22">
        <f t="shared" si="34"/>
        <v>3182.0475886378858</v>
      </c>
      <c r="AP100" s="22">
        <f t="shared" si="34"/>
        <v>3184.2369350762438</v>
      </c>
      <c r="AQ100" s="22">
        <f t="shared" si="34"/>
        <v>3186.4700684433683</v>
      </c>
      <c r="AR100" s="22">
        <f t="shared" si="34"/>
        <v>3188.7478644778357</v>
      </c>
      <c r="AS100" s="22">
        <f t="shared" si="34"/>
        <v>3191.0712164329925</v>
      </c>
      <c r="AT100" s="22">
        <f t="shared" si="34"/>
        <v>3193.4410354272522</v>
      </c>
      <c r="AU100" s="22">
        <f t="shared" si="34"/>
        <v>3195.8582508013974</v>
      </c>
      <c r="AV100" s="22">
        <f t="shared" si="34"/>
        <v>3198.3238104830252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35">-I32</f>
        <v>-6677</v>
      </c>
      <c r="J101" s="22">
        <f t="shared" si="35"/>
        <v>-1698</v>
      </c>
      <c r="K101" s="22">
        <f t="shared" si="35"/>
        <v>-3319</v>
      </c>
      <c r="L101" s="22">
        <f t="shared" si="35"/>
        <v>-1741</v>
      </c>
      <c r="M101" s="22">
        <f t="shared" si="35"/>
        <v>-2963</v>
      </c>
      <c r="N101" s="22">
        <f t="shared" si="35"/>
        <v>-1785</v>
      </c>
      <c r="O101" s="22">
        <f t="shared" si="35"/>
        <v>-1807</v>
      </c>
      <c r="P101" s="22">
        <f t="shared" si="35"/>
        <v>-1830</v>
      </c>
      <c r="Q101" s="22">
        <f t="shared" si="35"/>
        <v>-4652</v>
      </c>
      <c r="R101" s="22">
        <f t="shared" si="35"/>
        <v>-1876</v>
      </c>
      <c r="S101" s="22">
        <f t="shared" si="35"/>
        <v>-1899</v>
      </c>
      <c r="T101" s="22">
        <f t="shared" si="35"/>
        <v>-1923</v>
      </c>
      <c r="U101" s="22">
        <f t="shared" si="35"/>
        <v>-3147</v>
      </c>
      <c r="V101" s="22">
        <f t="shared" si="35"/>
        <v>-1971</v>
      </c>
      <c r="W101" s="132">
        <f t="shared" si="35"/>
        <v>-3596</v>
      </c>
      <c r="X101" s="22">
        <f t="shared" si="35"/>
        <v>0</v>
      </c>
      <c r="Y101" s="22">
        <f t="shared" si="35"/>
        <v>0</v>
      </c>
      <c r="Z101" s="22">
        <f t="shared" si="35"/>
        <v>0</v>
      </c>
      <c r="AA101" s="22">
        <f t="shared" si="35"/>
        <v>0</v>
      </c>
      <c r="AB101" s="22">
        <f t="shared" si="35"/>
        <v>0</v>
      </c>
      <c r="AC101" s="22">
        <f t="shared" si="35"/>
        <v>0</v>
      </c>
      <c r="AD101" s="22">
        <f t="shared" si="35"/>
        <v>0</v>
      </c>
      <c r="AE101" s="22">
        <f t="shared" si="35"/>
        <v>0</v>
      </c>
      <c r="AF101" s="22">
        <f t="shared" si="35"/>
        <v>0</v>
      </c>
      <c r="AG101" s="22">
        <f t="shared" si="35"/>
        <v>0</v>
      </c>
      <c r="AH101" s="22">
        <f t="shared" si="35"/>
        <v>0</v>
      </c>
      <c r="AI101" s="22">
        <f t="shared" si="35"/>
        <v>0</v>
      </c>
      <c r="AJ101" s="22">
        <f t="shared" si="35"/>
        <v>0</v>
      </c>
      <c r="AK101" s="22">
        <f t="shared" si="35"/>
        <v>0</v>
      </c>
      <c r="AL101" s="22">
        <f t="shared" si="35"/>
        <v>0</v>
      </c>
      <c r="AM101" s="22">
        <f t="shared" si="35"/>
        <v>0</v>
      </c>
      <c r="AN101" s="22">
        <f t="shared" si="35"/>
        <v>0</v>
      </c>
      <c r="AO101" s="22">
        <f t="shared" si="35"/>
        <v>0</v>
      </c>
      <c r="AP101" s="22">
        <f t="shared" si="35"/>
        <v>0</v>
      </c>
      <c r="AQ101" s="22">
        <f t="shared" si="35"/>
        <v>0</v>
      </c>
      <c r="AR101" s="22">
        <f t="shared" si="35"/>
        <v>0</v>
      </c>
      <c r="AS101" s="22">
        <f t="shared" si="35"/>
        <v>0</v>
      </c>
      <c r="AT101" s="22">
        <f t="shared" si="35"/>
        <v>0</v>
      </c>
      <c r="AU101" s="22">
        <f t="shared" si="35"/>
        <v>0</v>
      </c>
      <c r="AV101" s="22">
        <f t="shared" si="35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3734.7721426044809</v>
      </c>
      <c r="J102" s="22">
        <f t="shared" ref="J102:AV102" si="36">J100+J101</f>
        <v>3695.6602247890833</v>
      </c>
      <c r="K102" s="22">
        <f t="shared" si="36"/>
        <v>3656.5715417763467</v>
      </c>
      <c r="L102" s="22">
        <f t="shared" si="36"/>
        <v>3617.5065582623256</v>
      </c>
      <c r="M102" s="22">
        <f t="shared" si="36"/>
        <v>3578.4657482369948</v>
      </c>
      <c r="N102" s="22">
        <f t="shared" si="36"/>
        <v>3539.4495951701283</v>
      </c>
      <c r="O102" s="22">
        <f t="shared" si="36"/>
        <v>3500.4585922008946</v>
      </c>
      <c r="P102" s="22">
        <f t="shared" si="36"/>
        <v>3461.4932423312475</v>
      </c>
      <c r="Q102" s="22">
        <f t="shared" si="36"/>
        <v>3422.5540586231773</v>
      </c>
      <c r="R102" s="22">
        <f t="shared" si="36"/>
        <v>3383.6415643999171</v>
      </c>
      <c r="S102" s="22">
        <f t="shared" si="36"/>
        <v>3344.7562934511625</v>
      </c>
      <c r="T102" s="22">
        <f t="shared" si="36"/>
        <v>3305.8987902424033</v>
      </c>
      <c r="U102" s="22">
        <f t="shared" si="36"/>
        <v>3267.0696101284393</v>
      </c>
      <c r="V102" s="22">
        <f t="shared" si="36"/>
        <v>3228.2693195711663</v>
      </c>
      <c r="W102" s="132">
        <f t="shared" si="36"/>
        <v>3189.498496361718</v>
      </c>
      <c r="X102" s="22">
        <f t="shared" si="36"/>
        <v>3150.7577298470515</v>
      </c>
      <c r="Y102" s="22">
        <f t="shared" si="36"/>
        <v>3152.3212791095925</v>
      </c>
      <c r="Z102" s="22">
        <f t="shared" si="36"/>
        <v>3153.9160993573842</v>
      </c>
      <c r="AA102" s="22">
        <f t="shared" si="36"/>
        <v>3155.5428160101319</v>
      </c>
      <c r="AB102" s="22">
        <f t="shared" si="36"/>
        <v>3157.2020669959347</v>
      </c>
      <c r="AC102" s="22">
        <f t="shared" si="36"/>
        <v>3158.8945030014534</v>
      </c>
      <c r="AD102" s="22">
        <f t="shared" si="36"/>
        <v>3160.6207877270822</v>
      </c>
      <c r="AE102" s="22">
        <f t="shared" si="36"/>
        <v>3162.3815981472239</v>
      </c>
      <c r="AF102" s="22">
        <f t="shared" si="36"/>
        <v>3164.1776247757684</v>
      </c>
      <c r="AG102" s="22">
        <f t="shared" si="36"/>
        <v>3166.0095719368837</v>
      </c>
      <c r="AH102" s="22">
        <f t="shared" si="36"/>
        <v>3167.8781580412215</v>
      </c>
      <c r="AI102" s="22">
        <f t="shared" si="36"/>
        <v>3169.7841158676461</v>
      </c>
      <c r="AJ102" s="22">
        <f t="shared" si="36"/>
        <v>3171.728192850599</v>
      </c>
      <c r="AK102" s="22">
        <f t="shared" si="36"/>
        <v>3173.7111513732107</v>
      </c>
      <c r="AL102" s="22">
        <f t="shared" si="36"/>
        <v>3175.7337690662753</v>
      </c>
      <c r="AM102" s="22">
        <f t="shared" si="36"/>
        <v>3177.7968391132008</v>
      </c>
      <c r="AN102" s="22">
        <f t="shared" si="36"/>
        <v>3179.9011705610646</v>
      </c>
      <c r="AO102" s="22">
        <f t="shared" si="36"/>
        <v>3182.0475886378858</v>
      </c>
      <c r="AP102" s="22">
        <f t="shared" si="36"/>
        <v>3184.2369350762438</v>
      </c>
      <c r="AQ102" s="22">
        <f t="shared" si="36"/>
        <v>3186.4700684433683</v>
      </c>
      <c r="AR102" s="22">
        <f t="shared" si="36"/>
        <v>3188.7478644778357</v>
      </c>
      <c r="AS102" s="22">
        <f t="shared" si="36"/>
        <v>3191.0712164329925</v>
      </c>
      <c r="AT102" s="22">
        <f t="shared" si="36"/>
        <v>3193.4410354272522</v>
      </c>
      <c r="AU102" s="22">
        <f t="shared" si="36"/>
        <v>3195.8582508013974</v>
      </c>
      <c r="AV102" s="22">
        <f t="shared" si="36"/>
        <v>3198.3238104830252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13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37">I102*1000/$I17/52.14</f>
        <v>942.49594780360587</v>
      </c>
      <c r="J105" s="23">
        <f t="shared" si="37"/>
        <v>932.62578099173368</v>
      </c>
      <c r="K105" s="23">
        <f t="shared" si="37"/>
        <v>922.76147764529367</v>
      </c>
      <c r="L105" s="23">
        <f t="shared" si="37"/>
        <v>912.90315503359523</v>
      </c>
      <c r="M105" s="23">
        <f t="shared" si="37"/>
        <v>903.0509327713329</v>
      </c>
      <c r="N105" s="123">
        <f t="shared" si="37"/>
        <v>893.20493286549572</v>
      </c>
      <c r="O105" s="23">
        <f t="shared" si="37"/>
        <v>883.3652797632119</v>
      </c>
      <c r="P105" s="23">
        <f t="shared" si="37"/>
        <v>873.53210040055296</v>
      </c>
      <c r="Q105" s="23">
        <f t="shared" si="37"/>
        <v>863.70552425231085</v>
      </c>
      <c r="R105" s="23">
        <f t="shared" si="37"/>
        <v>853.88568338277435</v>
      </c>
      <c r="S105" s="23">
        <f t="shared" si="37"/>
        <v>844.07271249751739</v>
      </c>
      <c r="T105" s="23">
        <f t="shared" si="37"/>
        <v>834.26674899622549</v>
      </c>
      <c r="U105" s="23">
        <f t="shared" si="37"/>
        <v>824.46793302657807</v>
      </c>
      <c r="V105" s="23">
        <f t="shared" si="37"/>
        <v>814.67640753920773</v>
      </c>
      <c r="W105" s="23">
        <f t="shared" si="37"/>
        <v>804.89231834376028</v>
      </c>
      <c r="X105" s="123">
        <f t="shared" si="37"/>
        <v>795.11581416607407</v>
      </c>
      <c r="Y105" s="23">
        <f t="shared" si="37"/>
        <v>795.51038679001692</v>
      </c>
      <c r="Z105" s="23">
        <f t="shared" si="37"/>
        <v>795.91285086643859</v>
      </c>
      <c r="AA105" s="23">
        <f t="shared" si="37"/>
        <v>796.3233642243888</v>
      </c>
      <c r="AB105" s="23">
        <f t="shared" si="37"/>
        <v>796.74208784949792</v>
      </c>
      <c r="AC105" s="23">
        <f t="shared" si="37"/>
        <v>797.16918594710933</v>
      </c>
      <c r="AD105" s="23">
        <f t="shared" si="37"/>
        <v>797.60482600667285</v>
      </c>
      <c r="AE105" s="23">
        <f t="shared" si="37"/>
        <v>798.04917886742783</v>
      </c>
      <c r="AF105" s="23">
        <f t="shared" si="37"/>
        <v>798.50241878539771</v>
      </c>
      <c r="AG105" s="23">
        <f t="shared" si="37"/>
        <v>798.96472350172712</v>
      </c>
      <c r="AH105" s="23">
        <f t="shared" si="37"/>
        <v>799.43627431238303</v>
      </c>
      <c r="AI105" s="23">
        <f t="shared" si="37"/>
        <v>799.91725613925212</v>
      </c>
      <c r="AJ105" s="23">
        <f t="shared" si="37"/>
        <v>800.40785760265851</v>
      </c>
      <c r="AK105" s="23">
        <f t="shared" si="37"/>
        <v>800.90827109533313</v>
      </c>
      <c r="AL105" s="23">
        <f t="shared" si="37"/>
        <v>801.41869285786117</v>
      </c>
      <c r="AM105" s="23">
        <f t="shared" si="37"/>
        <v>801.93932305563999</v>
      </c>
      <c r="AN105" s="23">
        <f t="shared" si="37"/>
        <v>802.47036585737396</v>
      </c>
      <c r="AO105" s="23">
        <f t="shared" si="37"/>
        <v>803.0120295151429</v>
      </c>
      <c r="AP105" s="23">
        <f t="shared" si="37"/>
        <v>803.56452644606725</v>
      </c>
      <c r="AQ105" s="23">
        <f t="shared" si="37"/>
        <v>804.12807331560987</v>
      </c>
      <c r="AR105" s="23">
        <f t="shared" si="37"/>
        <v>804.70289112254341</v>
      </c>
      <c r="AS105" s="23">
        <f t="shared" si="37"/>
        <v>805.28920528561582</v>
      </c>
      <c r="AT105" s="23">
        <f t="shared" si="37"/>
        <v>805.88724573194941</v>
      </c>
      <c r="AU105" s="23">
        <f t="shared" si="37"/>
        <v>806.49724698720991</v>
      </c>
      <c r="AV105" s="23">
        <f t="shared" si="37"/>
        <v>807.11944826757542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NPV(C66,I102:W102)</f>
        <v>31920.82322132988</v>
      </c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3510.2709501786439</v>
      </c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885.84149712783505</v>
      </c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1" spans="1:64" x14ac:dyDescent="0.35">
      <c r="A111" s="83"/>
      <c r="B111" s="84"/>
      <c r="C111" s="85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131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3" spans="1:51" x14ac:dyDescent="0.35">
      <c r="A113" s="90" t="s">
        <v>0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13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s="90" t="s">
        <v>131</v>
      </c>
      <c r="B114" s="91"/>
      <c r="C114" s="92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13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51" x14ac:dyDescent="0.35">
      <c r="A115" t="s">
        <v>1</v>
      </c>
      <c r="B115" s="83"/>
      <c r="C115" s="83"/>
      <c r="D115" s="94"/>
      <c r="E115" s="83"/>
      <c r="F115" s="83"/>
      <c r="G115" s="83"/>
      <c r="H115" s="95" t="s">
        <v>63</v>
      </c>
      <c r="I115" s="95" t="s">
        <v>63</v>
      </c>
      <c r="J115" s="95" t="s">
        <v>63</v>
      </c>
      <c r="K115" s="95" t="s">
        <v>63</v>
      </c>
      <c r="L115" s="95" t="s">
        <v>63</v>
      </c>
      <c r="M115" s="95" t="s">
        <v>63</v>
      </c>
      <c r="N115" s="95" t="s">
        <v>63</v>
      </c>
      <c r="O115" s="95" t="s">
        <v>63</v>
      </c>
      <c r="P115" s="95" t="s">
        <v>63</v>
      </c>
      <c r="Q115" s="95" t="s">
        <v>63</v>
      </c>
      <c r="R115" s="95" t="s">
        <v>63</v>
      </c>
      <c r="S115" s="95" t="s">
        <v>63</v>
      </c>
      <c r="T115" s="95" t="s">
        <v>63</v>
      </c>
      <c r="U115" s="95" t="s">
        <v>63</v>
      </c>
      <c r="V115" s="95" t="s">
        <v>63</v>
      </c>
      <c r="W115" s="134" t="s">
        <v>63</v>
      </c>
      <c r="X115" s="95" t="s">
        <v>63</v>
      </c>
      <c r="Y115" s="95" t="s">
        <v>63</v>
      </c>
      <c r="Z115" s="95" t="s">
        <v>63</v>
      </c>
      <c r="AA115" s="95" t="s">
        <v>63</v>
      </c>
      <c r="AB115" s="95" t="s">
        <v>63</v>
      </c>
      <c r="AC115" s="95" t="s">
        <v>63</v>
      </c>
      <c r="AD115" s="95" t="s">
        <v>63</v>
      </c>
      <c r="AE115" s="95" t="s">
        <v>63</v>
      </c>
      <c r="AF115" s="95" t="s">
        <v>63</v>
      </c>
      <c r="AG115" s="95" t="s">
        <v>63</v>
      </c>
      <c r="AH115" s="95" t="s">
        <v>63</v>
      </c>
      <c r="AI115" s="95" t="s">
        <v>63</v>
      </c>
      <c r="AJ115" s="95" t="s">
        <v>63</v>
      </c>
      <c r="AK115" s="95" t="s">
        <v>63</v>
      </c>
      <c r="AL115" s="95" t="s">
        <v>63</v>
      </c>
      <c r="AM115" s="95" t="s">
        <v>63</v>
      </c>
      <c r="AN115" s="95" t="s">
        <v>63</v>
      </c>
      <c r="AO115" s="95" t="s">
        <v>63</v>
      </c>
      <c r="AP115" s="95" t="s">
        <v>63</v>
      </c>
      <c r="AQ115" s="95" t="s">
        <v>63</v>
      </c>
      <c r="AR115" s="95" t="s">
        <v>63</v>
      </c>
      <c r="AS115" s="95" t="s">
        <v>63</v>
      </c>
      <c r="AT115" s="95" t="s">
        <v>63</v>
      </c>
      <c r="AU115" s="95" t="s">
        <v>63</v>
      </c>
      <c r="AV115" s="95" t="s">
        <v>63</v>
      </c>
    </row>
    <row r="116" spans="1:51" x14ac:dyDescent="0.35">
      <c r="B116" s="96" t="s">
        <v>64</v>
      </c>
      <c r="C116" s="97"/>
      <c r="D116" s="98">
        <v>2018</v>
      </c>
      <c r="E116" s="98">
        <v>2019</v>
      </c>
      <c r="F116" s="98">
        <v>2020</v>
      </c>
      <c r="G116" s="98">
        <v>2021</v>
      </c>
      <c r="H116" s="98">
        <f>G116+1</f>
        <v>2022</v>
      </c>
      <c r="I116" s="98">
        <f t="shared" ref="I116:AV116" si="38">H116+1</f>
        <v>2023</v>
      </c>
      <c r="J116" s="98">
        <f t="shared" si="38"/>
        <v>2024</v>
      </c>
      <c r="K116" s="98">
        <f t="shared" si="38"/>
        <v>2025</v>
      </c>
      <c r="L116" s="98">
        <f t="shared" si="38"/>
        <v>2026</v>
      </c>
      <c r="M116" s="98">
        <f t="shared" si="38"/>
        <v>2027</v>
      </c>
      <c r="N116" s="98">
        <f t="shared" si="38"/>
        <v>2028</v>
      </c>
      <c r="O116" s="98">
        <f t="shared" si="38"/>
        <v>2029</v>
      </c>
      <c r="P116" s="98">
        <f t="shared" si="38"/>
        <v>2030</v>
      </c>
      <c r="Q116" s="98">
        <f t="shared" si="38"/>
        <v>2031</v>
      </c>
      <c r="R116" s="98">
        <f t="shared" si="38"/>
        <v>2032</v>
      </c>
      <c r="S116" s="98">
        <f t="shared" si="38"/>
        <v>2033</v>
      </c>
      <c r="T116" s="98">
        <f t="shared" si="38"/>
        <v>2034</v>
      </c>
      <c r="U116" s="98">
        <f t="shared" si="38"/>
        <v>2035</v>
      </c>
      <c r="V116" s="98">
        <f t="shared" si="38"/>
        <v>2036</v>
      </c>
      <c r="W116" s="250">
        <f t="shared" si="38"/>
        <v>2037</v>
      </c>
      <c r="X116" s="98">
        <f t="shared" si="38"/>
        <v>2038</v>
      </c>
      <c r="Y116" s="98">
        <f t="shared" si="38"/>
        <v>2039</v>
      </c>
      <c r="Z116" s="98">
        <f t="shared" si="38"/>
        <v>2040</v>
      </c>
      <c r="AA116" s="98">
        <f t="shared" si="38"/>
        <v>2041</v>
      </c>
      <c r="AB116" s="98">
        <f t="shared" si="38"/>
        <v>2042</v>
      </c>
      <c r="AC116" s="98">
        <f t="shared" si="38"/>
        <v>2043</v>
      </c>
      <c r="AD116" s="98">
        <f t="shared" si="38"/>
        <v>2044</v>
      </c>
      <c r="AE116" s="98">
        <f t="shared" si="38"/>
        <v>2045</v>
      </c>
      <c r="AF116" s="98">
        <f t="shared" si="38"/>
        <v>2046</v>
      </c>
      <c r="AG116" s="98">
        <f t="shared" si="38"/>
        <v>2047</v>
      </c>
      <c r="AH116" s="98">
        <f t="shared" si="38"/>
        <v>2048</v>
      </c>
      <c r="AI116" s="98">
        <f t="shared" si="38"/>
        <v>2049</v>
      </c>
      <c r="AJ116" s="98">
        <f t="shared" si="38"/>
        <v>2050</v>
      </c>
      <c r="AK116" s="98">
        <f t="shared" si="38"/>
        <v>2051</v>
      </c>
      <c r="AL116" s="98">
        <f t="shared" si="38"/>
        <v>2052</v>
      </c>
      <c r="AM116" s="98">
        <f t="shared" si="38"/>
        <v>2053</v>
      </c>
      <c r="AN116" s="98">
        <f t="shared" si="38"/>
        <v>2054</v>
      </c>
      <c r="AO116" s="98">
        <f t="shared" si="38"/>
        <v>2055</v>
      </c>
      <c r="AP116" s="98">
        <f t="shared" si="38"/>
        <v>2056</v>
      </c>
      <c r="AQ116" s="98">
        <f t="shared" si="38"/>
        <v>2057</v>
      </c>
      <c r="AR116" s="98">
        <f t="shared" si="38"/>
        <v>2058</v>
      </c>
      <c r="AS116" s="98">
        <f t="shared" si="38"/>
        <v>2059</v>
      </c>
      <c r="AT116" s="98">
        <f t="shared" si="38"/>
        <v>2060</v>
      </c>
      <c r="AU116" s="98">
        <f t="shared" si="38"/>
        <v>2061</v>
      </c>
      <c r="AV116" s="98">
        <f t="shared" si="38"/>
        <v>2062</v>
      </c>
      <c r="AW116" s="97"/>
    </row>
    <row r="117" spans="1:51" x14ac:dyDescent="0.35">
      <c r="B117" t="s">
        <v>65</v>
      </c>
      <c r="C117" s="99"/>
      <c r="D117" s="22"/>
      <c r="E117" s="22"/>
      <c r="F117" s="206"/>
      <c r="G117" s="206"/>
      <c r="H117" s="206">
        <f t="shared" ref="H117:AV117" si="39">+$I$160</f>
        <v>58087.006656533464</v>
      </c>
      <c r="I117" s="206">
        <f t="shared" si="39"/>
        <v>58087.006656533464</v>
      </c>
      <c r="J117" s="206">
        <f t="shared" si="39"/>
        <v>58087.006656533464</v>
      </c>
      <c r="K117" s="206">
        <f t="shared" si="39"/>
        <v>58087.006656533464</v>
      </c>
      <c r="L117" s="206">
        <f t="shared" si="39"/>
        <v>58087.006656533464</v>
      </c>
      <c r="M117" s="206">
        <f t="shared" si="39"/>
        <v>58087.006656533464</v>
      </c>
      <c r="N117" s="206">
        <f t="shared" si="39"/>
        <v>58087.006656533464</v>
      </c>
      <c r="O117" s="206">
        <f t="shared" si="39"/>
        <v>58087.006656533464</v>
      </c>
      <c r="P117" s="206">
        <f t="shared" si="39"/>
        <v>58087.006656533464</v>
      </c>
      <c r="Q117" s="206">
        <f t="shared" si="39"/>
        <v>58087.006656533464</v>
      </c>
      <c r="R117" s="206">
        <f t="shared" si="39"/>
        <v>58087.006656533464</v>
      </c>
      <c r="S117" s="206">
        <f t="shared" si="39"/>
        <v>58087.006656533464</v>
      </c>
      <c r="T117" s="206">
        <f t="shared" si="39"/>
        <v>58087.006656533464</v>
      </c>
      <c r="U117" s="206">
        <f t="shared" si="39"/>
        <v>58087.006656533464</v>
      </c>
      <c r="V117" s="206">
        <f t="shared" si="39"/>
        <v>58087.006656533464</v>
      </c>
      <c r="W117" s="207">
        <f t="shared" si="39"/>
        <v>58087.006656533464</v>
      </c>
      <c r="X117" s="206">
        <f t="shared" si="39"/>
        <v>58087.006656533464</v>
      </c>
      <c r="Y117" s="206">
        <f t="shared" si="39"/>
        <v>58087.006656533464</v>
      </c>
      <c r="Z117" s="206">
        <f t="shared" si="39"/>
        <v>58087.006656533464</v>
      </c>
      <c r="AA117" s="206">
        <f t="shared" si="39"/>
        <v>58087.006656533464</v>
      </c>
      <c r="AB117" s="206">
        <f t="shared" si="39"/>
        <v>58087.006656533464</v>
      </c>
      <c r="AC117" s="206">
        <f t="shared" si="39"/>
        <v>58087.006656533464</v>
      </c>
      <c r="AD117" s="206">
        <f t="shared" si="39"/>
        <v>58087.006656533464</v>
      </c>
      <c r="AE117" s="206">
        <f t="shared" si="39"/>
        <v>58087.006656533464</v>
      </c>
      <c r="AF117" s="206">
        <f t="shared" si="39"/>
        <v>58087.006656533464</v>
      </c>
      <c r="AG117" s="206">
        <f t="shared" si="39"/>
        <v>58087.006656533464</v>
      </c>
      <c r="AH117" s="206">
        <f t="shared" si="39"/>
        <v>58087.006656533464</v>
      </c>
      <c r="AI117" s="206">
        <f t="shared" si="39"/>
        <v>58087.006656533464</v>
      </c>
      <c r="AJ117" s="206">
        <f t="shared" si="39"/>
        <v>58087.006656533464</v>
      </c>
      <c r="AK117" s="206">
        <f t="shared" si="39"/>
        <v>58087.006656533464</v>
      </c>
      <c r="AL117" s="206">
        <f t="shared" si="39"/>
        <v>58087.006656533464</v>
      </c>
      <c r="AM117" s="206">
        <f t="shared" si="39"/>
        <v>58087.006656533464</v>
      </c>
      <c r="AN117" s="206">
        <f t="shared" si="39"/>
        <v>58087.006656533464</v>
      </c>
      <c r="AO117" s="206">
        <f t="shared" si="39"/>
        <v>58087.006656533464</v>
      </c>
      <c r="AP117" s="206">
        <f t="shared" si="39"/>
        <v>58087.006656533464</v>
      </c>
      <c r="AQ117" s="206">
        <f t="shared" si="39"/>
        <v>58087.006656533464</v>
      </c>
      <c r="AR117" s="206">
        <f t="shared" si="39"/>
        <v>58087.006656533464</v>
      </c>
      <c r="AS117" s="206">
        <f t="shared" si="39"/>
        <v>58087.006656533464</v>
      </c>
      <c r="AT117" s="206">
        <f t="shared" si="39"/>
        <v>58087.006656533464</v>
      </c>
      <c r="AU117" s="206">
        <f t="shared" si="39"/>
        <v>58087.006656533464</v>
      </c>
      <c r="AV117" s="206">
        <f t="shared" si="39"/>
        <v>58087.006656533464</v>
      </c>
      <c r="AW117" s="205"/>
      <c r="AX117" s="86"/>
      <c r="AY117" s="86"/>
    </row>
    <row r="118" spans="1:51" x14ac:dyDescent="0.35">
      <c r="B118" t="s">
        <v>66</v>
      </c>
      <c r="C118" s="99"/>
      <c r="D118" s="100"/>
      <c r="E118" s="100"/>
      <c r="F118" s="203"/>
      <c r="G118" s="203">
        <v>0</v>
      </c>
      <c r="H118" s="203">
        <f>-H176</f>
        <v>0</v>
      </c>
      <c r="I118" s="203">
        <f t="shared" ref="I118:AV118" si="40">-I176</f>
        <v>-3872.4671104355639</v>
      </c>
      <c r="J118" s="203">
        <f t="shared" si="40"/>
        <v>-7744.9342208711278</v>
      </c>
      <c r="K118" s="203">
        <f t="shared" si="40"/>
        <v>-11617.401331306692</v>
      </c>
      <c r="L118" s="203">
        <f t="shared" si="40"/>
        <v>-15489.868441742256</v>
      </c>
      <c r="M118" s="203">
        <f t="shared" si="40"/>
        <v>-19362.335552177821</v>
      </c>
      <c r="N118" s="203">
        <f t="shared" si="40"/>
        <v>-23234.802662613387</v>
      </c>
      <c r="O118" s="203">
        <f t="shared" si="40"/>
        <v>-27107.269773048953</v>
      </c>
      <c r="P118" s="203">
        <f t="shared" si="40"/>
        <v>-30979.736883484518</v>
      </c>
      <c r="Q118" s="203">
        <f t="shared" si="40"/>
        <v>-34852.203993920084</v>
      </c>
      <c r="R118" s="203">
        <f t="shared" si="40"/>
        <v>-38724.67110435565</v>
      </c>
      <c r="S118" s="203">
        <f t="shared" si="40"/>
        <v>-42597.138214791215</v>
      </c>
      <c r="T118" s="203">
        <f t="shared" si="40"/>
        <v>-46469.605325226781</v>
      </c>
      <c r="U118" s="203">
        <f t="shared" si="40"/>
        <v>-50342.072435662347</v>
      </c>
      <c r="V118" s="203">
        <f t="shared" si="40"/>
        <v>-54214.539546097913</v>
      </c>
      <c r="W118" s="204">
        <f t="shared" si="40"/>
        <v>-58087.006656533478</v>
      </c>
      <c r="X118" s="203">
        <f t="shared" si="40"/>
        <v>-58087.006656533478</v>
      </c>
      <c r="Y118" s="203">
        <f t="shared" si="40"/>
        <v>-58087.006656533478</v>
      </c>
      <c r="Z118" s="203">
        <f t="shared" si="40"/>
        <v>-58087.006656533478</v>
      </c>
      <c r="AA118" s="203">
        <f t="shared" si="40"/>
        <v>-58087.006656533478</v>
      </c>
      <c r="AB118" s="203">
        <f t="shared" si="40"/>
        <v>-58087.006656533478</v>
      </c>
      <c r="AC118" s="203">
        <f t="shared" si="40"/>
        <v>-58087.006656533478</v>
      </c>
      <c r="AD118" s="203">
        <f t="shared" si="40"/>
        <v>-58087.006656533478</v>
      </c>
      <c r="AE118" s="203">
        <f t="shared" si="40"/>
        <v>-58087.006656533478</v>
      </c>
      <c r="AF118" s="203">
        <f t="shared" si="40"/>
        <v>-58087.006656533478</v>
      </c>
      <c r="AG118" s="203">
        <f t="shared" si="40"/>
        <v>-58087.006656533478</v>
      </c>
      <c r="AH118" s="203">
        <f t="shared" si="40"/>
        <v>-58087.006656533478</v>
      </c>
      <c r="AI118" s="203">
        <f t="shared" si="40"/>
        <v>-58087.006656533478</v>
      </c>
      <c r="AJ118" s="203">
        <f t="shared" si="40"/>
        <v>-58087.006656533478</v>
      </c>
      <c r="AK118" s="203">
        <f t="shared" si="40"/>
        <v>-58087.006656533478</v>
      </c>
      <c r="AL118" s="203">
        <f t="shared" si="40"/>
        <v>-58087.006656533478</v>
      </c>
      <c r="AM118" s="203">
        <f t="shared" si="40"/>
        <v>-58087.006656533478</v>
      </c>
      <c r="AN118" s="203">
        <f t="shared" si="40"/>
        <v>-58087.006656533478</v>
      </c>
      <c r="AO118" s="203">
        <f t="shared" si="40"/>
        <v>-58087.006656533478</v>
      </c>
      <c r="AP118" s="203">
        <f t="shared" si="40"/>
        <v>-58087.006656533478</v>
      </c>
      <c r="AQ118" s="203">
        <f t="shared" si="40"/>
        <v>-58087.006656533478</v>
      </c>
      <c r="AR118" s="203">
        <f t="shared" si="40"/>
        <v>-58087.006656533478</v>
      </c>
      <c r="AS118" s="203">
        <f t="shared" si="40"/>
        <v>-58087.006656533478</v>
      </c>
      <c r="AT118" s="203">
        <f t="shared" si="40"/>
        <v>-58087.006656533478</v>
      </c>
      <c r="AU118" s="203">
        <f t="shared" si="40"/>
        <v>-58087.006656533478</v>
      </c>
      <c r="AV118" s="203">
        <f t="shared" si="40"/>
        <v>-58087.006656533478</v>
      </c>
      <c r="AW118" s="205"/>
      <c r="AX118" s="86"/>
      <c r="AY118" s="86"/>
    </row>
    <row r="119" spans="1:51" x14ac:dyDescent="0.35">
      <c r="B119" t="s">
        <v>67</v>
      </c>
      <c r="C119" s="99"/>
      <c r="D119" s="22">
        <f>+D117+D118</f>
        <v>0</v>
      </c>
      <c r="E119" s="22">
        <f>+E117+E118</f>
        <v>0</v>
      </c>
      <c r="F119" s="206">
        <f>+F117+F118</f>
        <v>0</v>
      </c>
      <c r="G119" s="206">
        <f>+G117+G118</f>
        <v>0</v>
      </c>
      <c r="H119" s="206">
        <f>+H117+H118</f>
        <v>58087.006656533464</v>
      </c>
      <c r="I119" s="206">
        <f t="shared" ref="I119:AV119" si="41">+I117+I118</f>
        <v>54214.539546097898</v>
      </c>
      <c r="J119" s="206">
        <f t="shared" si="41"/>
        <v>50342.07243566234</v>
      </c>
      <c r="K119" s="206">
        <f t="shared" si="41"/>
        <v>46469.605325226774</v>
      </c>
      <c r="L119" s="206">
        <f t="shared" si="41"/>
        <v>42597.138214791208</v>
      </c>
      <c r="M119" s="206">
        <f t="shared" si="41"/>
        <v>38724.671104355642</v>
      </c>
      <c r="N119" s="206">
        <f t="shared" si="41"/>
        <v>34852.203993920077</v>
      </c>
      <c r="O119" s="206">
        <f t="shared" si="41"/>
        <v>30979.736883484511</v>
      </c>
      <c r="P119" s="206">
        <f t="shared" si="41"/>
        <v>27107.269773048945</v>
      </c>
      <c r="Q119" s="206">
        <f t="shared" si="41"/>
        <v>23234.80266261338</v>
      </c>
      <c r="R119" s="206">
        <f t="shared" si="41"/>
        <v>19362.335552177814</v>
      </c>
      <c r="S119" s="206">
        <f t="shared" si="41"/>
        <v>15489.868441742248</v>
      </c>
      <c r="T119" s="206">
        <f t="shared" si="41"/>
        <v>11617.401331306683</v>
      </c>
      <c r="U119" s="206">
        <f t="shared" si="41"/>
        <v>7744.9342208711168</v>
      </c>
      <c r="V119" s="206">
        <f t="shared" si="41"/>
        <v>3872.4671104355511</v>
      </c>
      <c r="W119" s="207">
        <f t="shared" si="41"/>
        <v>0</v>
      </c>
      <c r="X119" s="206">
        <f t="shared" si="41"/>
        <v>0</v>
      </c>
      <c r="Y119" s="206">
        <f t="shared" si="41"/>
        <v>0</v>
      </c>
      <c r="Z119" s="206">
        <f t="shared" si="41"/>
        <v>0</v>
      </c>
      <c r="AA119" s="206">
        <f t="shared" si="41"/>
        <v>0</v>
      </c>
      <c r="AB119" s="206">
        <f t="shared" si="41"/>
        <v>0</v>
      </c>
      <c r="AC119" s="206">
        <f t="shared" si="41"/>
        <v>0</v>
      </c>
      <c r="AD119" s="206">
        <f t="shared" si="41"/>
        <v>0</v>
      </c>
      <c r="AE119" s="206">
        <f t="shared" si="41"/>
        <v>0</v>
      </c>
      <c r="AF119" s="206">
        <f t="shared" si="41"/>
        <v>0</v>
      </c>
      <c r="AG119" s="206">
        <f t="shared" si="41"/>
        <v>0</v>
      </c>
      <c r="AH119" s="206">
        <f t="shared" si="41"/>
        <v>0</v>
      </c>
      <c r="AI119" s="206">
        <f t="shared" si="41"/>
        <v>0</v>
      </c>
      <c r="AJ119" s="206">
        <f t="shared" si="41"/>
        <v>0</v>
      </c>
      <c r="AK119" s="206">
        <f t="shared" si="41"/>
        <v>0</v>
      </c>
      <c r="AL119" s="206">
        <f t="shared" si="41"/>
        <v>0</v>
      </c>
      <c r="AM119" s="206">
        <f t="shared" si="41"/>
        <v>0</v>
      </c>
      <c r="AN119" s="206">
        <f t="shared" si="41"/>
        <v>0</v>
      </c>
      <c r="AO119" s="206">
        <f t="shared" si="41"/>
        <v>0</v>
      </c>
      <c r="AP119" s="206">
        <f t="shared" si="41"/>
        <v>0</v>
      </c>
      <c r="AQ119" s="206">
        <f t="shared" si="41"/>
        <v>0</v>
      </c>
      <c r="AR119" s="206">
        <f t="shared" si="41"/>
        <v>0</v>
      </c>
      <c r="AS119" s="206">
        <f t="shared" si="41"/>
        <v>0</v>
      </c>
      <c r="AT119" s="206">
        <f t="shared" si="41"/>
        <v>0</v>
      </c>
      <c r="AU119" s="206">
        <f t="shared" si="41"/>
        <v>0</v>
      </c>
      <c r="AV119" s="206">
        <f t="shared" si="41"/>
        <v>0</v>
      </c>
      <c r="AW119" s="205"/>
      <c r="AX119" s="86"/>
      <c r="AY119" s="86"/>
    </row>
    <row r="120" spans="1:51" x14ac:dyDescent="0.35">
      <c r="C120" s="99"/>
      <c r="D120" s="22"/>
      <c r="E120" s="22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208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209"/>
      <c r="AX120" s="86"/>
      <c r="AY120" s="86"/>
    </row>
    <row r="121" spans="1:51" x14ac:dyDescent="0.35">
      <c r="B121" t="s">
        <v>68</v>
      </c>
      <c r="C121" s="99"/>
      <c r="D121" s="22"/>
      <c r="E121" s="22"/>
      <c r="F121" s="206"/>
      <c r="G121" s="206">
        <f>-G186</f>
        <v>0</v>
      </c>
      <c r="H121" s="206">
        <f>-H186</f>
        <v>-284.25304929503812</v>
      </c>
      <c r="I121" s="206">
        <f t="shared" ref="I121:AV121" si="42">-I186</f>
        <v>-265.34378737929211</v>
      </c>
      <c r="J121" s="206">
        <f t="shared" si="42"/>
        <v>-246.43452546354607</v>
      </c>
      <c r="K121" s="206">
        <f t="shared" si="42"/>
        <v>-227.52526354780002</v>
      </c>
      <c r="L121" s="206">
        <f t="shared" si="42"/>
        <v>-208.61600163205401</v>
      </c>
      <c r="M121" s="206">
        <f t="shared" si="42"/>
        <v>-189.70673971630796</v>
      </c>
      <c r="N121" s="206">
        <f t="shared" si="42"/>
        <v>-170.79747780056192</v>
      </c>
      <c r="O121" s="206">
        <f t="shared" si="42"/>
        <v>-151.88821588481591</v>
      </c>
      <c r="P121" s="206">
        <f t="shared" si="42"/>
        <v>-132.97895396906986</v>
      </c>
      <c r="Q121" s="206">
        <f t="shared" si="42"/>
        <v>-114.06969205332382</v>
      </c>
      <c r="R121" s="206">
        <f t="shared" si="42"/>
        <v>-95.160430137577777</v>
      </c>
      <c r="S121" s="206">
        <f t="shared" si="42"/>
        <v>-76.251168221831733</v>
      </c>
      <c r="T121" s="206">
        <f t="shared" si="42"/>
        <v>-57.341906306085683</v>
      </c>
      <c r="U121" s="206">
        <f t="shared" si="42"/>
        <v>-38.432644390339632</v>
      </c>
      <c r="V121" s="206">
        <f t="shared" si="42"/>
        <v>-19.277734251054188</v>
      </c>
      <c r="W121" s="207">
        <f t="shared" si="42"/>
        <v>-0.3316251017772967</v>
      </c>
      <c r="X121" s="206">
        <f t="shared" si="42"/>
        <v>-0.3316251017772967</v>
      </c>
      <c r="Y121" s="206">
        <f t="shared" si="42"/>
        <v>-0.3316251017772967</v>
      </c>
      <c r="Z121" s="206">
        <f t="shared" si="42"/>
        <v>-0.3316251017772967</v>
      </c>
      <c r="AA121" s="206">
        <f t="shared" si="42"/>
        <v>-0.3316251017772967</v>
      </c>
      <c r="AB121" s="206">
        <f t="shared" si="42"/>
        <v>-0.3316251017772967</v>
      </c>
      <c r="AC121" s="206">
        <f t="shared" si="42"/>
        <v>-0.3316251017772967</v>
      </c>
      <c r="AD121" s="206">
        <f t="shared" si="42"/>
        <v>-0.3316251017772967</v>
      </c>
      <c r="AE121" s="206">
        <f t="shared" si="42"/>
        <v>-0.3316251017772967</v>
      </c>
      <c r="AF121" s="206">
        <f t="shared" si="42"/>
        <v>-0.3316251017772967</v>
      </c>
      <c r="AG121" s="206">
        <f t="shared" si="42"/>
        <v>-0.3316251017772967</v>
      </c>
      <c r="AH121" s="206">
        <f t="shared" si="42"/>
        <v>-0.3316251017772967</v>
      </c>
      <c r="AI121" s="206">
        <f t="shared" si="42"/>
        <v>-0.3316251017772967</v>
      </c>
      <c r="AJ121" s="206">
        <f t="shared" si="42"/>
        <v>-0.3316251017772967</v>
      </c>
      <c r="AK121" s="206">
        <f t="shared" si="42"/>
        <v>-0.3316251017772967</v>
      </c>
      <c r="AL121" s="206">
        <f t="shared" si="42"/>
        <v>-0.3316251017772967</v>
      </c>
      <c r="AM121" s="206">
        <f t="shared" si="42"/>
        <v>-0.3316251017772967</v>
      </c>
      <c r="AN121" s="206">
        <f t="shared" si="42"/>
        <v>-0.3316251017772967</v>
      </c>
      <c r="AO121" s="206">
        <f t="shared" si="42"/>
        <v>-0.3316251017772967</v>
      </c>
      <c r="AP121" s="206">
        <f t="shared" si="42"/>
        <v>-0.3316251017772967</v>
      </c>
      <c r="AQ121" s="206">
        <f t="shared" si="42"/>
        <v>-0.3316251017772967</v>
      </c>
      <c r="AR121" s="206">
        <f t="shared" si="42"/>
        <v>-0.3316251017772967</v>
      </c>
      <c r="AS121" s="206">
        <f t="shared" si="42"/>
        <v>-0.3316251017772967</v>
      </c>
      <c r="AT121" s="206">
        <f t="shared" si="42"/>
        <v>-0.3316251017772967</v>
      </c>
      <c r="AU121" s="206">
        <f t="shared" si="42"/>
        <v>-0.3316251017772967</v>
      </c>
      <c r="AV121" s="206">
        <f t="shared" si="42"/>
        <v>-0.3316251017772967</v>
      </c>
      <c r="AW121" s="205"/>
      <c r="AX121" s="86"/>
      <c r="AY121" s="86"/>
    </row>
    <row r="122" spans="1:51" x14ac:dyDescent="0.35">
      <c r="B122" t="s">
        <v>69</v>
      </c>
      <c r="C122" s="99"/>
      <c r="D122" s="101">
        <f t="shared" ref="D122:AI122" si="43">SUM(D119:D121)</f>
        <v>0</v>
      </c>
      <c r="E122" s="101">
        <f t="shared" si="43"/>
        <v>0</v>
      </c>
      <c r="F122" s="210">
        <f t="shared" si="43"/>
        <v>0</v>
      </c>
      <c r="G122" s="210">
        <f t="shared" si="43"/>
        <v>0</v>
      </c>
      <c r="H122" s="210">
        <f t="shared" si="43"/>
        <v>57802.753607238425</v>
      </c>
      <c r="I122" s="210">
        <f t="shared" si="43"/>
        <v>53949.195758718604</v>
      </c>
      <c r="J122" s="210">
        <f t="shared" si="43"/>
        <v>50095.637910198791</v>
      </c>
      <c r="K122" s="210">
        <f t="shared" si="43"/>
        <v>46242.080061678971</v>
      </c>
      <c r="L122" s="210">
        <f t="shared" si="43"/>
        <v>42388.522213159151</v>
      </c>
      <c r="M122" s="210">
        <f t="shared" si="43"/>
        <v>38534.964364639338</v>
      </c>
      <c r="N122" s="210">
        <f t="shared" si="43"/>
        <v>34681.406516119518</v>
      </c>
      <c r="O122" s="210">
        <f t="shared" si="43"/>
        <v>30827.848667599694</v>
      </c>
      <c r="P122" s="210">
        <f t="shared" si="43"/>
        <v>26974.290819079877</v>
      </c>
      <c r="Q122" s="210">
        <f t="shared" si="43"/>
        <v>23120.732970560057</v>
      </c>
      <c r="R122" s="210">
        <f t="shared" si="43"/>
        <v>19267.175122040237</v>
      </c>
      <c r="S122" s="210">
        <f t="shared" si="43"/>
        <v>15413.617273520416</v>
      </c>
      <c r="T122" s="210">
        <f t="shared" si="43"/>
        <v>11560.059425000596</v>
      </c>
      <c r="U122" s="210">
        <f t="shared" si="43"/>
        <v>7706.5015764807777</v>
      </c>
      <c r="V122" s="210">
        <f t="shared" si="43"/>
        <v>3853.1893761844972</v>
      </c>
      <c r="W122" s="211">
        <f t="shared" si="43"/>
        <v>-0.3316251017772967</v>
      </c>
      <c r="X122" s="210">
        <f t="shared" si="43"/>
        <v>-0.3316251017772967</v>
      </c>
      <c r="Y122" s="210">
        <f t="shared" si="43"/>
        <v>-0.3316251017772967</v>
      </c>
      <c r="Z122" s="210">
        <f t="shared" si="43"/>
        <v>-0.3316251017772967</v>
      </c>
      <c r="AA122" s="210">
        <f t="shared" si="43"/>
        <v>-0.3316251017772967</v>
      </c>
      <c r="AB122" s="210">
        <f t="shared" si="43"/>
        <v>-0.3316251017772967</v>
      </c>
      <c r="AC122" s="210">
        <f t="shared" si="43"/>
        <v>-0.3316251017772967</v>
      </c>
      <c r="AD122" s="210">
        <f t="shared" si="43"/>
        <v>-0.3316251017772967</v>
      </c>
      <c r="AE122" s="210">
        <f t="shared" si="43"/>
        <v>-0.3316251017772967</v>
      </c>
      <c r="AF122" s="210">
        <f t="shared" si="43"/>
        <v>-0.3316251017772967</v>
      </c>
      <c r="AG122" s="210">
        <f t="shared" si="43"/>
        <v>-0.3316251017772967</v>
      </c>
      <c r="AH122" s="210">
        <f t="shared" si="43"/>
        <v>-0.3316251017772967</v>
      </c>
      <c r="AI122" s="210">
        <f t="shared" si="43"/>
        <v>-0.3316251017772967</v>
      </c>
      <c r="AJ122" s="210">
        <f t="shared" ref="AJ122:AV122" si="44">SUM(AJ119:AJ121)</f>
        <v>-0.3316251017772967</v>
      </c>
      <c r="AK122" s="210">
        <f t="shared" si="44"/>
        <v>-0.3316251017772967</v>
      </c>
      <c r="AL122" s="210">
        <f t="shared" si="44"/>
        <v>-0.3316251017772967</v>
      </c>
      <c r="AM122" s="210">
        <f t="shared" si="44"/>
        <v>-0.3316251017772967</v>
      </c>
      <c r="AN122" s="210">
        <f t="shared" si="44"/>
        <v>-0.3316251017772967</v>
      </c>
      <c r="AO122" s="210">
        <f t="shared" si="44"/>
        <v>-0.3316251017772967</v>
      </c>
      <c r="AP122" s="210">
        <f t="shared" si="44"/>
        <v>-0.3316251017772967</v>
      </c>
      <c r="AQ122" s="210">
        <f t="shared" si="44"/>
        <v>-0.3316251017772967</v>
      </c>
      <c r="AR122" s="210">
        <f t="shared" si="44"/>
        <v>-0.3316251017772967</v>
      </c>
      <c r="AS122" s="210">
        <f t="shared" si="44"/>
        <v>-0.3316251017772967</v>
      </c>
      <c r="AT122" s="210">
        <f t="shared" si="44"/>
        <v>-0.3316251017772967</v>
      </c>
      <c r="AU122" s="210">
        <f t="shared" si="44"/>
        <v>-0.3316251017772967</v>
      </c>
      <c r="AV122" s="210">
        <f t="shared" si="44"/>
        <v>-0.3316251017772967</v>
      </c>
      <c r="AW122" s="205"/>
      <c r="AX122" s="86"/>
      <c r="AY122" s="86"/>
    </row>
    <row r="123" spans="1:51" x14ac:dyDescent="0.35">
      <c r="C123" s="99"/>
      <c r="D123" s="22"/>
      <c r="E123" s="22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208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209"/>
      <c r="AX123" s="86"/>
      <c r="AY123" s="86"/>
    </row>
    <row r="124" spans="1:51" x14ac:dyDescent="0.35">
      <c r="B124" t="s">
        <v>70</v>
      </c>
      <c r="C124" s="102"/>
      <c r="D124" s="103"/>
      <c r="E124" s="103"/>
      <c r="F124" s="215"/>
      <c r="G124" s="212"/>
      <c r="H124" s="212">
        <f t="shared" ref="H124:AV124" si="45">+$C$69</f>
        <v>7.7249999999999999E-2</v>
      </c>
      <c r="I124" s="212">
        <f t="shared" si="45"/>
        <v>7.7249999999999999E-2</v>
      </c>
      <c r="J124" s="212">
        <f t="shared" si="45"/>
        <v>7.7249999999999999E-2</v>
      </c>
      <c r="K124" s="212">
        <f t="shared" si="45"/>
        <v>7.7249999999999999E-2</v>
      </c>
      <c r="L124" s="212">
        <f t="shared" si="45"/>
        <v>7.7249999999999999E-2</v>
      </c>
      <c r="M124" s="212">
        <f t="shared" si="45"/>
        <v>7.7249999999999999E-2</v>
      </c>
      <c r="N124" s="212">
        <f t="shared" si="45"/>
        <v>7.7249999999999999E-2</v>
      </c>
      <c r="O124" s="212">
        <f t="shared" si="45"/>
        <v>7.7249999999999999E-2</v>
      </c>
      <c r="P124" s="212">
        <f t="shared" si="45"/>
        <v>7.7249999999999999E-2</v>
      </c>
      <c r="Q124" s="212">
        <f t="shared" si="45"/>
        <v>7.7249999999999999E-2</v>
      </c>
      <c r="R124" s="212">
        <f t="shared" si="45"/>
        <v>7.7249999999999999E-2</v>
      </c>
      <c r="S124" s="212">
        <f t="shared" si="45"/>
        <v>7.7249999999999999E-2</v>
      </c>
      <c r="T124" s="212">
        <f t="shared" si="45"/>
        <v>7.7249999999999999E-2</v>
      </c>
      <c r="U124" s="212">
        <f t="shared" si="45"/>
        <v>7.7249999999999999E-2</v>
      </c>
      <c r="V124" s="212">
        <f t="shared" si="45"/>
        <v>7.7249999999999999E-2</v>
      </c>
      <c r="W124" s="213">
        <f t="shared" si="45"/>
        <v>7.7249999999999999E-2</v>
      </c>
      <c r="X124" s="212">
        <f t="shared" si="45"/>
        <v>7.7249999999999999E-2</v>
      </c>
      <c r="Y124" s="212">
        <f t="shared" si="45"/>
        <v>7.7249999999999999E-2</v>
      </c>
      <c r="Z124" s="212">
        <f t="shared" si="45"/>
        <v>7.7249999999999999E-2</v>
      </c>
      <c r="AA124" s="212">
        <f t="shared" si="45"/>
        <v>7.7249999999999999E-2</v>
      </c>
      <c r="AB124" s="212">
        <f t="shared" si="45"/>
        <v>7.7249999999999999E-2</v>
      </c>
      <c r="AC124" s="212">
        <f t="shared" si="45"/>
        <v>7.7249999999999999E-2</v>
      </c>
      <c r="AD124" s="212">
        <f t="shared" si="45"/>
        <v>7.7249999999999999E-2</v>
      </c>
      <c r="AE124" s="212">
        <f t="shared" si="45"/>
        <v>7.7249999999999999E-2</v>
      </c>
      <c r="AF124" s="212">
        <f t="shared" si="45"/>
        <v>7.7249999999999999E-2</v>
      </c>
      <c r="AG124" s="212">
        <f t="shared" si="45"/>
        <v>7.7249999999999999E-2</v>
      </c>
      <c r="AH124" s="212">
        <f t="shared" si="45"/>
        <v>7.7249999999999999E-2</v>
      </c>
      <c r="AI124" s="212">
        <f t="shared" si="45"/>
        <v>7.7249999999999999E-2</v>
      </c>
      <c r="AJ124" s="212">
        <f t="shared" si="45"/>
        <v>7.7249999999999999E-2</v>
      </c>
      <c r="AK124" s="212">
        <f t="shared" si="45"/>
        <v>7.7249999999999999E-2</v>
      </c>
      <c r="AL124" s="212">
        <f t="shared" si="45"/>
        <v>7.7249999999999999E-2</v>
      </c>
      <c r="AM124" s="212">
        <f t="shared" si="45"/>
        <v>7.7249999999999999E-2</v>
      </c>
      <c r="AN124" s="212">
        <f t="shared" si="45"/>
        <v>7.7249999999999999E-2</v>
      </c>
      <c r="AO124" s="212">
        <f t="shared" si="45"/>
        <v>7.7249999999999999E-2</v>
      </c>
      <c r="AP124" s="212">
        <f t="shared" si="45"/>
        <v>7.7249999999999999E-2</v>
      </c>
      <c r="AQ124" s="212">
        <f t="shared" si="45"/>
        <v>7.7249999999999999E-2</v>
      </c>
      <c r="AR124" s="212">
        <f t="shared" si="45"/>
        <v>7.7249999999999999E-2</v>
      </c>
      <c r="AS124" s="212">
        <f t="shared" si="45"/>
        <v>7.7249999999999999E-2</v>
      </c>
      <c r="AT124" s="212">
        <f t="shared" si="45"/>
        <v>7.7249999999999999E-2</v>
      </c>
      <c r="AU124" s="212">
        <f t="shared" si="45"/>
        <v>7.7249999999999999E-2</v>
      </c>
      <c r="AV124" s="212">
        <f t="shared" si="45"/>
        <v>7.7249999999999999E-2</v>
      </c>
      <c r="AW124" s="214"/>
      <c r="AX124" s="86"/>
      <c r="AY124" s="86"/>
    </row>
    <row r="125" spans="1:51" x14ac:dyDescent="0.35">
      <c r="B125" t="s">
        <v>71</v>
      </c>
      <c r="C125" s="99"/>
      <c r="D125" s="22"/>
      <c r="E125" s="22"/>
      <c r="F125" s="206"/>
      <c r="G125" s="210">
        <f>+G122*G124</f>
        <v>0</v>
      </c>
      <c r="H125" s="210">
        <f>+H122*H124</f>
        <v>4465.2627161591681</v>
      </c>
      <c r="I125" s="210">
        <f t="shared" ref="I125:AV125" si="46">+I122*I124</f>
        <v>4167.5753723610123</v>
      </c>
      <c r="J125" s="210">
        <f t="shared" si="46"/>
        <v>3869.8880285628566</v>
      </c>
      <c r="K125" s="210">
        <f t="shared" si="46"/>
        <v>3572.2006847647003</v>
      </c>
      <c r="L125" s="210">
        <f t="shared" si="46"/>
        <v>3274.5133409665445</v>
      </c>
      <c r="M125" s="210">
        <f t="shared" si="46"/>
        <v>2976.8259971683888</v>
      </c>
      <c r="N125" s="210">
        <f t="shared" si="46"/>
        <v>2679.1386533702325</v>
      </c>
      <c r="O125" s="210">
        <f t="shared" si="46"/>
        <v>2381.4513095720763</v>
      </c>
      <c r="P125" s="210">
        <f t="shared" si="46"/>
        <v>2083.7639657739205</v>
      </c>
      <c r="Q125" s="210">
        <f t="shared" si="46"/>
        <v>1786.0766219757643</v>
      </c>
      <c r="R125" s="210">
        <f t="shared" si="46"/>
        <v>1488.3892781776083</v>
      </c>
      <c r="S125" s="210">
        <f t="shared" si="46"/>
        <v>1190.701934379452</v>
      </c>
      <c r="T125" s="210">
        <f t="shared" si="46"/>
        <v>893.01459058129603</v>
      </c>
      <c r="U125" s="210">
        <f t="shared" si="46"/>
        <v>595.32724678314003</v>
      </c>
      <c r="V125" s="210">
        <f t="shared" si="46"/>
        <v>297.65887931025242</v>
      </c>
      <c r="W125" s="211">
        <f t="shared" si="46"/>
        <v>-2.5618039112296171E-2</v>
      </c>
      <c r="X125" s="210">
        <f t="shared" si="46"/>
        <v>-2.5618039112296171E-2</v>
      </c>
      <c r="Y125" s="210">
        <f t="shared" si="46"/>
        <v>-2.5618039112296171E-2</v>
      </c>
      <c r="Z125" s="210">
        <f t="shared" si="46"/>
        <v>-2.5618039112296171E-2</v>
      </c>
      <c r="AA125" s="210">
        <f t="shared" si="46"/>
        <v>-2.5618039112296171E-2</v>
      </c>
      <c r="AB125" s="210">
        <f t="shared" si="46"/>
        <v>-2.5618039112296171E-2</v>
      </c>
      <c r="AC125" s="210">
        <f t="shared" si="46"/>
        <v>-2.5618039112296171E-2</v>
      </c>
      <c r="AD125" s="210">
        <f t="shared" si="46"/>
        <v>-2.5618039112296171E-2</v>
      </c>
      <c r="AE125" s="210">
        <f t="shared" si="46"/>
        <v>-2.5618039112296171E-2</v>
      </c>
      <c r="AF125" s="210">
        <f t="shared" si="46"/>
        <v>-2.5618039112296171E-2</v>
      </c>
      <c r="AG125" s="210">
        <f t="shared" si="46"/>
        <v>-2.5618039112296171E-2</v>
      </c>
      <c r="AH125" s="210">
        <f t="shared" si="46"/>
        <v>-2.5618039112296171E-2</v>
      </c>
      <c r="AI125" s="210">
        <f t="shared" si="46"/>
        <v>-2.5618039112296171E-2</v>
      </c>
      <c r="AJ125" s="210">
        <f t="shared" si="46"/>
        <v>-2.5618039112296171E-2</v>
      </c>
      <c r="AK125" s="210">
        <f t="shared" si="46"/>
        <v>-2.5618039112296171E-2</v>
      </c>
      <c r="AL125" s="210">
        <f t="shared" si="46"/>
        <v>-2.5618039112296171E-2</v>
      </c>
      <c r="AM125" s="210">
        <f t="shared" si="46"/>
        <v>-2.5618039112296171E-2</v>
      </c>
      <c r="AN125" s="210">
        <f t="shared" si="46"/>
        <v>-2.5618039112296171E-2</v>
      </c>
      <c r="AO125" s="210">
        <f t="shared" si="46"/>
        <v>-2.5618039112296171E-2</v>
      </c>
      <c r="AP125" s="210">
        <f t="shared" si="46"/>
        <v>-2.5618039112296171E-2</v>
      </c>
      <c r="AQ125" s="210">
        <f t="shared" si="46"/>
        <v>-2.5618039112296171E-2</v>
      </c>
      <c r="AR125" s="210">
        <f t="shared" si="46"/>
        <v>-2.5618039112296171E-2</v>
      </c>
      <c r="AS125" s="210">
        <f t="shared" si="46"/>
        <v>-2.5618039112296171E-2</v>
      </c>
      <c r="AT125" s="210">
        <f t="shared" si="46"/>
        <v>-2.5618039112296171E-2</v>
      </c>
      <c r="AU125" s="210">
        <f t="shared" si="46"/>
        <v>-2.5618039112296171E-2</v>
      </c>
      <c r="AV125" s="210">
        <f t="shared" si="46"/>
        <v>-2.5618039112296171E-2</v>
      </c>
      <c r="AW125" s="205"/>
      <c r="AX125" s="86"/>
      <c r="AY125" s="86"/>
    </row>
    <row r="126" spans="1:51" x14ac:dyDescent="0.35"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208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4" t="s">
        <v>72</v>
      </c>
      <c r="C127" s="99"/>
      <c r="D127" s="22"/>
      <c r="E127" s="22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208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209"/>
      <c r="AX127" s="86"/>
      <c r="AY127" s="86"/>
    </row>
    <row r="128" spans="1:51" x14ac:dyDescent="0.35">
      <c r="B128" s="105" t="s">
        <v>73</v>
      </c>
      <c r="C128" s="99"/>
      <c r="D128" s="22"/>
      <c r="E128" s="22"/>
      <c r="F128" s="86"/>
      <c r="G128" s="86"/>
      <c r="H128" s="27">
        <v>0</v>
      </c>
      <c r="I128" s="216">
        <f t="shared" ref="I128:AV128" si="47">+I43</f>
        <v>6564.6278865727054</v>
      </c>
      <c r="J128" s="216">
        <f t="shared" si="47"/>
        <v>6764.5648871181475</v>
      </c>
      <c r="K128" s="216">
        <f t="shared" si="47"/>
        <v>6987.9882645650414</v>
      </c>
      <c r="L128" s="216">
        <f t="shared" si="47"/>
        <v>7234.9357271130602</v>
      </c>
      <c r="M128" s="216">
        <f t="shared" si="47"/>
        <v>7429.9560499255595</v>
      </c>
      <c r="N128" s="216">
        <f t="shared" si="47"/>
        <v>7661.4405281450336</v>
      </c>
      <c r="O128" s="216">
        <f t="shared" si="47"/>
        <v>7892.9873116865947</v>
      </c>
      <c r="P128" s="216">
        <f t="shared" si="47"/>
        <v>8056.582429058416</v>
      </c>
      <c r="Q128" s="216">
        <f t="shared" si="47"/>
        <v>8226.86166798671</v>
      </c>
      <c r="R128" s="216">
        <f t="shared" si="47"/>
        <v>8401.2343773799766</v>
      </c>
      <c r="S128" s="216">
        <f t="shared" si="47"/>
        <v>8581.580760207682</v>
      </c>
      <c r="T128" s="216">
        <f t="shared" si="47"/>
        <v>8765.769472103726</v>
      </c>
      <c r="U128" s="216">
        <f t="shared" si="47"/>
        <v>8952.6656762758103</v>
      </c>
      <c r="V128" s="216">
        <f t="shared" si="47"/>
        <v>9143.5042884006962</v>
      </c>
      <c r="W128" s="217">
        <f t="shared" si="47"/>
        <v>9338.8681038973828</v>
      </c>
      <c r="X128" s="216">
        <f t="shared" si="47"/>
        <v>9538.7198813207888</v>
      </c>
      <c r="Y128" s="216">
        <f t="shared" si="47"/>
        <v>9742.8484867810548</v>
      </c>
      <c r="Z128" s="216">
        <f t="shared" si="47"/>
        <v>9951.3454443981718</v>
      </c>
      <c r="AA128" s="216">
        <f t="shared" si="47"/>
        <v>10164.304236908292</v>
      </c>
      <c r="AB128" s="216">
        <f t="shared" si="47"/>
        <v>10381.820347578128</v>
      </c>
      <c r="AC128" s="216">
        <f t="shared" si="47"/>
        <v>10603.991303016301</v>
      </c>
      <c r="AD128" s="216">
        <f t="shared" si="47"/>
        <v>10830.916716900852</v>
      </c>
      <c r="AE128" s="216">
        <f t="shared" si="47"/>
        <v>11062.69833464253</v>
      </c>
      <c r="AF128" s="216">
        <f t="shared" si="47"/>
        <v>11299.44007900388</v>
      </c>
      <c r="AG128" s="216">
        <f t="shared" si="47"/>
        <v>11541.248096694562</v>
      </c>
      <c r="AH128" s="216">
        <f t="shared" si="47"/>
        <v>11788.230805963827</v>
      </c>
      <c r="AI128" s="216">
        <f t="shared" si="47"/>
        <v>12040.498945211453</v>
      </c>
      <c r="AJ128" s="216">
        <f t="shared" si="47"/>
        <v>12298.165622638982</v>
      </c>
      <c r="AK128" s="216">
        <f t="shared" si="47"/>
        <v>12561.346366963457</v>
      </c>
      <c r="AL128" s="216">
        <f t="shared" si="47"/>
        <v>12830.159179216475</v>
      </c>
      <c r="AM128" s="216">
        <f t="shared" si="47"/>
        <v>13104.724585651709</v>
      </c>
      <c r="AN128" s="216">
        <f t="shared" si="47"/>
        <v>13385.165691784658</v>
      </c>
      <c r="AO128" s="216">
        <f t="shared" si="47"/>
        <v>13671.608237588847</v>
      </c>
      <c r="AP128" s="216">
        <f t="shared" si="47"/>
        <v>13964.180653873253</v>
      </c>
      <c r="AQ128" s="216">
        <f t="shared" si="47"/>
        <v>14263.01411986614</v>
      </c>
      <c r="AR128" s="216">
        <f t="shared" si="47"/>
        <v>14568.242622031277</v>
      </c>
      <c r="AS128" s="216">
        <f t="shared" si="47"/>
        <v>14880.003014142749</v>
      </c>
      <c r="AT128" s="216">
        <f t="shared" si="47"/>
        <v>15198.435078645407</v>
      </c>
      <c r="AU128" s="216">
        <f t="shared" si="47"/>
        <v>15523.681589328418</v>
      </c>
      <c r="AV128" s="216">
        <f t="shared" si="47"/>
        <v>15855.888375340046</v>
      </c>
      <c r="AW128" s="218"/>
      <c r="AX128" s="86"/>
      <c r="AY128" s="86"/>
    </row>
    <row r="129" spans="2:51" x14ac:dyDescent="0.35">
      <c r="B129" t="s">
        <v>74</v>
      </c>
      <c r="C129" s="99"/>
      <c r="D129" s="22"/>
      <c r="E129" s="22"/>
      <c r="F129" s="206"/>
      <c r="G129" s="20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208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209"/>
      <c r="AX129" s="86"/>
      <c r="AY129" s="86"/>
    </row>
    <row r="130" spans="2:51" x14ac:dyDescent="0.35">
      <c r="B130" s="105" t="s">
        <v>75</v>
      </c>
      <c r="C130" s="99"/>
      <c r="D130" s="22"/>
      <c r="E130" s="22"/>
      <c r="F130" s="206"/>
      <c r="G130" s="206"/>
      <c r="H130" s="206">
        <f t="shared" ref="H130:AV130" si="48">+H28</f>
        <v>0</v>
      </c>
      <c r="I130" s="206">
        <f t="shared" si="48"/>
        <v>565.2629617746054</v>
      </c>
      <c r="J130" s="206">
        <f t="shared" si="48"/>
        <v>575.33099797899627</v>
      </c>
      <c r="K130" s="206">
        <f t="shared" si="48"/>
        <v>585.57835842691202</v>
      </c>
      <c r="L130" s="206">
        <f t="shared" si="48"/>
        <v>596.00823710610405</v>
      </c>
      <c r="M130" s="206">
        <f t="shared" si="48"/>
        <v>606.62388489321677</v>
      </c>
      <c r="N130" s="206">
        <f t="shared" si="48"/>
        <v>617.4286105670501</v>
      </c>
      <c r="O130" s="206">
        <f t="shared" si="48"/>
        <v>628.42578183986802</v>
      </c>
      <c r="P130" s="206">
        <f t="shared" si="48"/>
        <v>640.08533270189105</v>
      </c>
      <c r="Q130" s="206">
        <f t="shared" si="48"/>
        <v>651.96121002637415</v>
      </c>
      <c r="R130" s="206">
        <f t="shared" si="48"/>
        <v>664.05742744462395</v>
      </c>
      <c r="S130" s="206">
        <f t="shared" si="48"/>
        <v>676.37807305519448</v>
      </c>
      <c r="T130" s="206">
        <f t="shared" si="48"/>
        <v>688.92731080552221</v>
      </c>
      <c r="U130" s="206">
        <f t="shared" si="48"/>
        <v>701.70938189919445</v>
      </c>
      <c r="V130" s="206">
        <f t="shared" si="48"/>
        <v>714.7286062293274</v>
      </c>
      <c r="W130" s="207">
        <f t="shared" si="48"/>
        <v>727.98938383853942</v>
      </c>
      <c r="X130" s="206">
        <f t="shared" si="48"/>
        <v>741.49619640601168</v>
      </c>
      <c r="Y130" s="206">
        <f t="shared" si="48"/>
        <v>755.25360876213847</v>
      </c>
      <c r="Z130" s="206">
        <f t="shared" si="48"/>
        <v>769.26627043128144</v>
      </c>
      <c r="AA130" s="206">
        <f t="shared" si="48"/>
        <v>783.53891720314436</v>
      </c>
      <c r="AB130" s="206">
        <f t="shared" si="48"/>
        <v>798.07637273330658</v>
      </c>
      <c r="AC130" s="206">
        <f t="shared" si="48"/>
        <v>812.8835501734485</v>
      </c>
      <c r="AD130" s="206">
        <f t="shared" si="48"/>
        <v>827.96545383182547</v>
      </c>
      <c r="AE130" s="206">
        <f t="shared" si="48"/>
        <v>843.3271808645494</v>
      </c>
      <c r="AF130" s="206">
        <f t="shared" si="48"/>
        <v>858.97392299824844</v>
      </c>
      <c r="AG130" s="206">
        <f t="shared" si="48"/>
        <v>874.91096828469028</v>
      </c>
      <c r="AH130" s="206">
        <f t="shared" si="48"/>
        <v>891.14370288795737</v>
      </c>
      <c r="AI130" s="206">
        <f t="shared" si="48"/>
        <v>907.67761290478302</v>
      </c>
      <c r="AJ130" s="206">
        <f t="shared" si="48"/>
        <v>924.51828621865991</v>
      </c>
      <c r="AK130" s="206">
        <f t="shared" si="48"/>
        <v>941.67141438834972</v>
      </c>
      <c r="AL130" s="206">
        <f t="shared" si="48"/>
        <v>959.14279457143061</v>
      </c>
      <c r="AM130" s="206">
        <f t="shared" si="48"/>
        <v>976.93833148353349</v>
      </c>
      <c r="AN130" s="206">
        <f t="shared" si="48"/>
        <v>995.06403939393022</v>
      </c>
      <c r="AO130" s="206">
        <f t="shared" si="48"/>
        <v>1013.526044158146</v>
      </c>
      <c r="AP130" s="206">
        <f t="shared" si="48"/>
        <v>1032.3305852882841</v>
      </c>
      <c r="AQ130" s="206">
        <f t="shared" si="48"/>
        <v>1051.4840180617628</v>
      </c>
      <c r="AR130" s="206">
        <f t="shared" si="48"/>
        <v>1070.9928156691776</v>
      </c>
      <c r="AS130" s="206">
        <f t="shared" si="48"/>
        <v>1090.8635714020131</v>
      </c>
      <c r="AT130" s="206">
        <f t="shared" si="48"/>
        <v>1111.1030008809437</v>
      </c>
      <c r="AU130" s="206">
        <f t="shared" si="48"/>
        <v>1131.7179443254806</v>
      </c>
      <c r="AV130" s="206">
        <f t="shared" si="48"/>
        <v>1152.7153688657256</v>
      </c>
      <c r="AW130" s="205"/>
      <c r="AX130" s="86"/>
      <c r="AY130" s="86"/>
    </row>
    <row r="131" spans="2:51" x14ac:dyDescent="0.35">
      <c r="B131" s="105" t="s">
        <v>137</v>
      </c>
      <c r="C131" s="99"/>
      <c r="D131" s="22"/>
      <c r="E131" s="22"/>
      <c r="F131" s="206"/>
      <c r="G131" s="206"/>
      <c r="H131" s="206">
        <f t="shared" ref="H131:AV131" si="49">+H32+H38+H47</f>
        <v>0</v>
      </c>
      <c r="I131" s="206">
        <f t="shared" si="49"/>
        <v>9749.5802667200005</v>
      </c>
      <c r="J131" s="206">
        <f t="shared" si="49"/>
        <v>4770.5802667200005</v>
      </c>
      <c r="K131" s="206">
        <f t="shared" si="49"/>
        <v>6391.5802667200005</v>
      </c>
      <c r="L131" s="206">
        <f t="shared" si="49"/>
        <v>4813.5802667200005</v>
      </c>
      <c r="M131" s="206">
        <f t="shared" si="49"/>
        <v>6035.5802667200005</v>
      </c>
      <c r="N131" s="206">
        <f t="shared" si="49"/>
        <v>4857.5802667200005</v>
      </c>
      <c r="O131" s="206">
        <f t="shared" si="49"/>
        <v>4879.5802667200005</v>
      </c>
      <c r="P131" s="206">
        <f t="shared" si="49"/>
        <v>4902.5802667200005</v>
      </c>
      <c r="Q131" s="206">
        <f t="shared" si="49"/>
        <v>7724.5802667200005</v>
      </c>
      <c r="R131" s="206">
        <f t="shared" si="49"/>
        <v>4948.5802667200005</v>
      </c>
      <c r="S131" s="206">
        <f t="shared" si="49"/>
        <v>4971.5802667200005</v>
      </c>
      <c r="T131" s="206">
        <f t="shared" si="49"/>
        <v>4995.5802667200005</v>
      </c>
      <c r="U131" s="206">
        <f t="shared" si="49"/>
        <v>6219.5802667200005</v>
      </c>
      <c r="V131" s="206">
        <f t="shared" si="49"/>
        <v>5043.5802667200005</v>
      </c>
      <c r="W131" s="207">
        <f t="shared" si="49"/>
        <v>6668.5802667200005</v>
      </c>
      <c r="X131" s="206">
        <f t="shared" si="49"/>
        <v>3072.5802667200001</v>
      </c>
      <c r="Y131" s="206">
        <f t="shared" si="49"/>
        <v>3072.5802667200001</v>
      </c>
      <c r="Z131" s="206">
        <f t="shared" si="49"/>
        <v>3072.5802667200001</v>
      </c>
      <c r="AA131" s="206">
        <f t="shared" si="49"/>
        <v>3072.5802667200001</v>
      </c>
      <c r="AB131" s="206">
        <f t="shared" si="49"/>
        <v>3072.5802667200001</v>
      </c>
      <c r="AC131" s="206">
        <f t="shared" si="49"/>
        <v>3072.5802667200001</v>
      </c>
      <c r="AD131" s="206">
        <f t="shared" si="49"/>
        <v>3072.5802667200001</v>
      </c>
      <c r="AE131" s="206">
        <f t="shared" si="49"/>
        <v>3072.5802667200001</v>
      </c>
      <c r="AF131" s="206">
        <f t="shared" si="49"/>
        <v>3072.5802667200001</v>
      </c>
      <c r="AG131" s="206">
        <f t="shared" si="49"/>
        <v>3072.5802667200001</v>
      </c>
      <c r="AH131" s="206">
        <f t="shared" si="49"/>
        <v>3072.5802667200001</v>
      </c>
      <c r="AI131" s="206">
        <f t="shared" si="49"/>
        <v>3072.5802667200001</v>
      </c>
      <c r="AJ131" s="206">
        <f t="shared" si="49"/>
        <v>3072.5802667200001</v>
      </c>
      <c r="AK131" s="206">
        <f t="shared" si="49"/>
        <v>3072.5802667200001</v>
      </c>
      <c r="AL131" s="206">
        <f t="shared" si="49"/>
        <v>3072.5802667200001</v>
      </c>
      <c r="AM131" s="206">
        <f t="shared" si="49"/>
        <v>3072.5802667200001</v>
      </c>
      <c r="AN131" s="206">
        <f t="shared" si="49"/>
        <v>3072.5802667200001</v>
      </c>
      <c r="AO131" s="206">
        <f t="shared" si="49"/>
        <v>3072.5802667200001</v>
      </c>
      <c r="AP131" s="206">
        <f t="shared" si="49"/>
        <v>3072.5802667200001</v>
      </c>
      <c r="AQ131" s="206">
        <f t="shared" si="49"/>
        <v>3072.5802667200001</v>
      </c>
      <c r="AR131" s="206">
        <f t="shared" si="49"/>
        <v>3072.5802667200001</v>
      </c>
      <c r="AS131" s="206">
        <f t="shared" si="49"/>
        <v>3072.5802667200001</v>
      </c>
      <c r="AT131" s="206">
        <f t="shared" si="49"/>
        <v>3072.5802667200001</v>
      </c>
      <c r="AU131" s="206">
        <f t="shared" si="49"/>
        <v>3072.5802667200001</v>
      </c>
      <c r="AV131" s="206">
        <f t="shared" si="49"/>
        <v>3072.5802667200001</v>
      </c>
      <c r="AW131" s="205"/>
      <c r="AX131" s="86"/>
      <c r="AY131" s="86"/>
    </row>
    <row r="132" spans="2:51" x14ac:dyDescent="0.35">
      <c r="B132" s="105" t="s">
        <v>76</v>
      </c>
      <c r="C132" s="99"/>
      <c r="D132" s="22"/>
      <c r="E132" s="22"/>
      <c r="F132" s="206"/>
      <c r="G132" s="206"/>
      <c r="H132" s="206">
        <v>0</v>
      </c>
      <c r="I132" s="219">
        <f>+$C$71*I117</f>
        <v>58.087006656533468</v>
      </c>
      <c r="J132" s="219">
        <f t="shared" ref="J132:AV132" si="50">+I132*(1+$C$61)</f>
        <v>59.248746789664139</v>
      </c>
      <c r="K132" s="219">
        <f t="shared" si="50"/>
        <v>60.433721725457424</v>
      </c>
      <c r="L132" s="219">
        <f t="shared" si="50"/>
        <v>61.642396159966573</v>
      </c>
      <c r="M132" s="219">
        <f t="shared" si="50"/>
        <v>62.875244083165903</v>
      </c>
      <c r="N132" s="219">
        <f t="shared" si="50"/>
        <v>64.132748964829219</v>
      </c>
      <c r="O132" s="219">
        <f t="shared" si="50"/>
        <v>65.415403944125799</v>
      </c>
      <c r="P132" s="219">
        <f t="shared" si="50"/>
        <v>66.723712023008318</v>
      </c>
      <c r="Q132" s="219">
        <f t="shared" si="50"/>
        <v>68.058186263468485</v>
      </c>
      <c r="R132" s="219">
        <f t="shared" si="50"/>
        <v>69.419349988737849</v>
      </c>
      <c r="S132" s="219">
        <f t="shared" si="50"/>
        <v>70.807736988512602</v>
      </c>
      <c r="T132" s="219">
        <f t="shared" si="50"/>
        <v>72.223891728282851</v>
      </c>
      <c r="U132" s="219">
        <f t="shared" si="50"/>
        <v>73.668369562848511</v>
      </c>
      <c r="V132" s="219">
        <f t="shared" si="50"/>
        <v>75.141736954105482</v>
      </c>
      <c r="W132" s="251">
        <f t="shared" si="50"/>
        <v>76.644571693187586</v>
      </c>
      <c r="X132" s="219">
        <f t="shared" si="50"/>
        <v>78.17746312705134</v>
      </c>
      <c r="Y132" s="219">
        <f t="shared" si="50"/>
        <v>79.74101238959237</v>
      </c>
      <c r="Z132" s="219">
        <f t="shared" si="50"/>
        <v>81.335832637384215</v>
      </c>
      <c r="AA132" s="219">
        <f t="shared" si="50"/>
        <v>82.962549290131903</v>
      </c>
      <c r="AB132" s="219">
        <f t="shared" si="50"/>
        <v>84.621800275934547</v>
      </c>
      <c r="AC132" s="219">
        <f t="shared" si="50"/>
        <v>86.314236281453233</v>
      </c>
      <c r="AD132" s="219">
        <f t="shared" si="50"/>
        <v>88.040521007082305</v>
      </c>
      <c r="AE132" s="219">
        <f t="shared" si="50"/>
        <v>89.801331427223957</v>
      </c>
      <c r="AF132" s="219">
        <f t="shared" si="50"/>
        <v>91.597358055768439</v>
      </c>
      <c r="AG132" s="219">
        <f t="shared" si="50"/>
        <v>93.429305216883805</v>
      </c>
      <c r="AH132" s="219">
        <f t="shared" si="50"/>
        <v>95.297891321221485</v>
      </c>
      <c r="AI132" s="219">
        <f t="shared" si="50"/>
        <v>97.203849147645911</v>
      </c>
      <c r="AJ132" s="219">
        <f t="shared" si="50"/>
        <v>99.147926130598833</v>
      </c>
      <c r="AK132" s="219">
        <f t="shared" si="50"/>
        <v>101.13088465321081</v>
      </c>
      <c r="AL132" s="219">
        <f t="shared" si="50"/>
        <v>103.15350234627503</v>
      </c>
      <c r="AM132" s="219">
        <f t="shared" si="50"/>
        <v>105.21657239320054</v>
      </c>
      <c r="AN132" s="219">
        <f t="shared" si="50"/>
        <v>107.32090384106455</v>
      </c>
      <c r="AO132" s="219">
        <f t="shared" si="50"/>
        <v>109.46732191788584</v>
      </c>
      <c r="AP132" s="219">
        <f t="shared" si="50"/>
        <v>111.65666835624356</v>
      </c>
      <c r="AQ132" s="219">
        <f t="shared" si="50"/>
        <v>113.88980172336844</v>
      </c>
      <c r="AR132" s="219">
        <f t="shared" si="50"/>
        <v>116.16759775783581</v>
      </c>
      <c r="AS132" s="219">
        <f t="shared" si="50"/>
        <v>118.49094971299253</v>
      </c>
      <c r="AT132" s="219">
        <f t="shared" si="50"/>
        <v>120.86076870725239</v>
      </c>
      <c r="AU132" s="219">
        <f t="shared" si="50"/>
        <v>123.27798408139743</v>
      </c>
      <c r="AV132" s="219">
        <f t="shared" si="50"/>
        <v>125.74354376302539</v>
      </c>
      <c r="AW132" s="205"/>
      <c r="AX132" s="86"/>
      <c r="AY132" s="86"/>
    </row>
    <row r="133" spans="2:51" x14ac:dyDescent="0.35">
      <c r="B133" s="105"/>
      <c r="C133" s="99"/>
      <c r="D133" s="22"/>
      <c r="E133" s="22"/>
      <c r="F133" s="206"/>
      <c r="G133" s="206"/>
      <c r="H133" s="206">
        <v>0</v>
      </c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51"/>
      <c r="X133" s="219"/>
      <c r="Y133" s="219"/>
      <c r="Z133" s="219"/>
      <c r="AA133" s="219"/>
      <c r="AB133" s="219"/>
      <c r="AC133" s="219"/>
      <c r="AD133" s="219"/>
      <c r="AE133" s="219"/>
      <c r="AF133" s="219"/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19"/>
      <c r="AS133" s="219"/>
      <c r="AT133" s="219"/>
      <c r="AU133" s="219"/>
      <c r="AV133" s="219"/>
      <c r="AW133" s="205"/>
      <c r="AX133" s="86"/>
      <c r="AY133" s="86"/>
    </row>
    <row r="134" spans="2:51" x14ac:dyDescent="0.35">
      <c r="B134" t="s">
        <v>77</v>
      </c>
      <c r="C134" s="99"/>
      <c r="D134" s="22"/>
      <c r="E134" s="22"/>
      <c r="F134" s="206"/>
      <c r="G134" s="206"/>
      <c r="H134" s="206">
        <v>0</v>
      </c>
      <c r="I134" s="206">
        <f t="shared" ref="I134:AV134" si="51">+I173</f>
        <v>3872.4671104355639</v>
      </c>
      <c r="J134" s="206">
        <f t="shared" si="51"/>
        <v>3872.4671104355639</v>
      </c>
      <c r="K134" s="206">
        <f t="shared" si="51"/>
        <v>3872.4671104355639</v>
      </c>
      <c r="L134" s="206">
        <f t="shared" si="51"/>
        <v>3872.4671104355639</v>
      </c>
      <c r="M134" s="206">
        <f t="shared" si="51"/>
        <v>3872.4671104355639</v>
      </c>
      <c r="N134" s="206">
        <f t="shared" si="51"/>
        <v>3872.4671104355639</v>
      </c>
      <c r="O134" s="206">
        <f t="shared" si="51"/>
        <v>3872.4671104355639</v>
      </c>
      <c r="P134" s="206">
        <f t="shared" si="51"/>
        <v>3872.4671104355639</v>
      </c>
      <c r="Q134" s="206">
        <f t="shared" si="51"/>
        <v>3872.4671104355639</v>
      </c>
      <c r="R134" s="206">
        <f t="shared" si="51"/>
        <v>3872.4671104355639</v>
      </c>
      <c r="S134" s="206">
        <f t="shared" si="51"/>
        <v>3872.4671104355639</v>
      </c>
      <c r="T134" s="206">
        <f t="shared" si="51"/>
        <v>3872.4671104355639</v>
      </c>
      <c r="U134" s="206">
        <f t="shared" si="51"/>
        <v>3872.4671104355639</v>
      </c>
      <c r="V134" s="206">
        <f t="shared" si="51"/>
        <v>3872.4671104355639</v>
      </c>
      <c r="W134" s="207">
        <f t="shared" si="51"/>
        <v>3872.4671104355639</v>
      </c>
      <c r="X134" s="206">
        <f t="shared" si="51"/>
        <v>0</v>
      </c>
      <c r="Y134" s="206">
        <f t="shared" si="51"/>
        <v>0</v>
      </c>
      <c r="Z134" s="206">
        <f t="shared" si="51"/>
        <v>0</v>
      </c>
      <c r="AA134" s="206">
        <f t="shared" si="51"/>
        <v>0</v>
      </c>
      <c r="AB134" s="206">
        <f t="shared" si="51"/>
        <v>0</v>
      </c>
      <c r="AC134" s="206">
        <f t="shared" si="51"/>
        <v>0</v>
      </c>
      <c r="AD134" s="206">
        <f t="shared" si="51"/>
        <v>0</v>
      </c>
      <c r="AE134" s="206">
        <f t="shared" si="51"/>
        <v>0</v>
      </c>
      <c r="AF134" s="206">
        <f t="shared" si="51"/>
        <v>0</v>
      </c>
      <c r="AG134" s="206">
        <f t="shared" si="51"/>
        <v>0</v>
      </c>
      <c r="AH134" s="206">
        <f t="shared" si="51"/>
        <v>0</v>
      </c>
      <c r="AI134" s="206">
        <f t="shared" si="51"/>
        <v>0</v>
      </c>
      <c r="AJ134" s="206">
        <f t="shared" si="51"/>
        <v>0</v>
      </c>
      <c r="AK134" s="206">
        <f t="shared" si="51"/>
        <v>0</v>
      </c>
      <c r="AL134" s="206">
        <f t="shared" si="51"/>
        <v>0</v>
      </c>
      <c r="AM134" s="206">
        <f t="shared" si="51"/>
        <v>0</v>
      </c>
      <c r="AN134" s="206">
        <f t="shared" si="51"/>
        <v>0</v>
      </c>
      <c r="AO134" s="206">
        <f t="shared" si="51"/>
        <v>0</v>
      </c>
      <c r="AP134" s="206">
        <f t="shared" si="51"/>
        <v>0</v>
      </c>
      <c r="AQ134" s="206">
        <f t="shared" si="51"/>
        <v>0</v>
      </c>
      <c r="AR134" s="206">
        <f t="shared" si="51"/>
        <v>0</v>
      </c>
      <c r="AS134" s="206">
        <f t="shared" si="51"/>
        <v>0</v>
      </c>
      <c r="AT134" s="206">
        <f t="shared" si="51"/>
        <v>0</v>
      </c>
      <c r="AU134" s="206">
        <f t="shared" si="51"/>
        <v>0</v>
      </c>
      <c r="AV134" s="206">
        <f t="shared" si="51"/>
        <v>0</v>
      </c>
      <c r="AW134" s="205"/>
      <c r="AX134" s="86"/>
      <c r="AY134" s="86"/>
    </row>
    <row r="135" spans="2:51" x14ac:dyDescent="0.35">
      <c r="B135" t="s">
        <v>78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13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79</v>
      </c>
      <c r="C136" s="99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13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99"/>
    </row>
    <row r="137" spans="2:51" x14ac:dyDescent="0.35">
      <c r="B137" s="105" t="s">
        <v>80</v>
      </c>
      <c r="C137" s="99"/>
      <c r="D137" s="22"/>
      <c r="E137" s="22"/>
      <c r="F137" s="22"/>
      <c r="G137" s="22"/>
      <c r="H137" s="22">
        <f>+G119*$C$71</f>
        <v>0</v>
      </c>
      <c r="I137" s="22">
        <f t="shared" ref="I137:AV137" si="52">+H119*$C$76</f>
        <v>604.10486922794803</v>
      </c>
      <c r="J137" s="22">
        <f t="shared" si="52"/>
        <v>563.83121127941808</v>
      </c>
      <c r="K137" s="22">
        <f t="shared" si="52"/>
        <v>523.55755333088825</v>
      </c>
      <c r="L137" s="22">
        <f t="shared" si="52"/>
        <v>483.28389538235842</v>
      </c>
      <c r="M137" s="22">
        <f t="shared" si="52"/>
        <v>443.01023743382854</v>
      </c>
      <c r="N137" s="22">
        <f t="shared" si="52"/>
        <v>402.73657948529865</v>
      </c>
      <c r="O137" s="22">
        <f t="shared" si="52"/>
        <v>362.46292153676876</v>
      </c>
      <c r="P137" s="22">
        <f t="shared" si="52"/>
        <v>322.18926358823887</v>
      </c>
      <c r="Q137" s="22">
        <f t="shared" si="52"/>
        <v>281.91560563970904</v>
      </c>
      <c r="R137" s="22">
        <f t="shared" si="52"/>
        <v>241.64194769117913</v>
      </c>
      <c r="S137" s="22">
        <f t="shared" si="52"/>
        <v>201.36828974264927</v>
      </c>
      <c r="T137" s="22">
        <f t="shared" si="52"/>
        <v>161.09463179411938</v>
      </c>
      <c r="U137" s="22">
        <f t="shared" si="52"/>
        <v>120.82097384558949</v>
      </c>
      <c r="V137" s="22">
        <f t="shared" si="52"/>
        <v>80.547315897059605</v>
      </c>
      <c r="W137" s="132">
        <f t="shared" si="52"/>
        <v>40.273657948529731</v>
      </c>
      <c r="X137" s="22">
        <f t="shared" si="52"/>
        <v>0</v>
      </c>
      <c r="Y137" s="22">
        <f t="shared" si="52"/>
        <v>0</v>
      </c>
      <c r="Z137" s="22">
        <f t="shared" si="52"/>
        <v>0</v>
      </c>
      <c r="AA137" s="22">
        <f t="shared" si="52"/>
        <v>0</v>
      </c>
      <c r="AB137" s="22">
        <f t="shared" si="52"/>
        <v>0</v>
      </c>
      <c r="AC137" s="22">
        <f t="shared" si="52"/>
        <v>0</v>
      </c>
      <c r="AD137" s="22">
        <f t="shared" si="52"/>
        <v>0</v>
      </c>
      <c r="AE137" s="22">
        <f t="shared" si="52"/>
        <v>0</v>
      </c>
      <c r="AF137" s="22">
        <f t="shared" si="52"/>
        <v>0</v>
      </c>
      <c r="AG137" s="22">
        <f t="shared" si="52"/>
        <v>0</v>
      </c>
      <c r="AH137" s="22">
        <f t="shared" si="52"/>
        <v>0</v>
      </c>
      <c r="AI137" s="22">
        <f t="shared" si="52"/>
        <v>0</v>
      </c>
      <c r="AJ137" s="22">
        <f t="shared" si="52"/>
        <v>0</v>
      </c>
      <c r="AK137" s="22">
        <f t="shared" si="52"/>
        <v>0</v>
      </c>
      <c r="AL137" s="22">
        <f t="shared" si="52"/>
        <v>0</v>
      </c>
      <c r="AM137" s="22">
        <f t="shared" si="52"/>
        <v>0</v>
      </c>
      <c r="AN137" s="22">
        <f t="shared" si="52"/>
        <v>0</v>
      </c>
      <c r="AO137" s="22">
        <f t="shared" si="52"/>
        <v>0</v>
      </c>
      <c r="AP137" s="22">
        <f t="shared" si="52"/>
        <v>0</v>
      </c>
      <c r="AQ137" s="22">
        <f t="shared" si="52"/>
        <v>0</v>
      </c>
      <c r="AR137" s="22">
        <f t="shared" si="52"/>
        <v>0</v>
      </c>
      <c r="AS137" s="22">
        <f t="shared" si="52"/>
        <v>0</v>
      </c>
      <c r="AT137" s="22">
        <f t="shared" si="52"/>
        <v>0</v>
      </c>
      <c r="AU137" s="22">
        <f t="shared" si="52"/>
        <v>0</v>
      </c>
      <c r="AV137" s="22">
        <f t="shared" si="52"/>
        <v>0</v>
      </c>
      <c r="AW137" s="99"/>
    </row>
    <row r="138" spans="2:51" x14ac:dyDescent="0.35">
      <c r="B138" s="105" t="s">
        <v>81</v>
      </c>
      <c r="C138" s="99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13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99"/>
    </row>
    <row r="139" spans="2:51" x14ac:dyDescent="0.35">
      <c r="B139" t="s">
        <v>82</v>
      </c>
      <c r="C139" s="99"/>
      <c r="D139" s="22"/>
      <c r="E139" s="22"/>
      <c r="F139" s="22"/>
      <c r="G139" s="22"/>
      <c r="H139" s="22">
        <v>0</v>
      </c>
      <c r="I139" s="22">
        <f t="shared" ref="I139:AV139" si="53">+H152</f>
        <v>799.71657167620049</v>
      </c>
      <c r="J139" s="22">
        <f t="shared" si="53"/>
        <v>808.44696201087106</v>
      </c>
      <c r="K139" s="22">
        <f t="shared" si="53"/>
        <v>755.13195746430097</v>
      </c>
      <c r="L139" s="22">
        <f t="shared" si="53"/>
        <v>701.81695291773099</v>
      </c>
      <c r="M139" s="22">
        <f t="shared" si="53"/>
        <v>648.50194837116089</v>
      </c>
      <c r="N139" s="22">
        <f t="shared" si="53"/>
        <v>595.18694382459091</v>
      </c>
      <c r="O139" s="22">
        <f t="shared" si="53"/>
        <v>541.87193927802082</v>
      </c>
      <c r="P139" s="22">
        <f t="shared" si="53"/>
        <v>488.55693473145072</v>
      </c>
      <c r="Q139" s="22">
        <f t="shared" si="53"/>
        <v>435.2419301848808</v>
      </c>
      <c r="R139" s="22">
        <f t="shared" si="53"/>
        <v>381.92692563831071</v>
      </c>
      <c r="S139" s="22">
        <f t="shared" si="53"/>
        <v>328.61192109174061</v>
      </c>
      <c r="T139" s="22">
        <f t="shared" si="53"/>
        <v>275.29691654517046</v>
      </c>
      <c r="U139" s="22">
        <f t="shared" si="53"/>
        <v>221.98191199860045</v>
      </c>
      <c r="V139" s="22">
        <f t="shared" si="53"/>
        <v>168.66690745203042</v>
      </c>
      <c r="W139" s="132">
        <f t="shared" si="53"/>
        <v>115.3553015144004</v>
      </c>
      <c r="X139" s="22">
        <f t="shared" si="53"/>
        <v>62.040806759171531</v>
      </c>
      <c r="Y139" s="22">
        <f t="shared" si="53"/>
        <v>-4.588122069013335E-3</v>
      </c>
      <c r="Z139" s="22">
        <f t="shared" si="53"/>
        <v>-4.588122069013335E-3</v>
      </c>
      <c r="AA139" s="22">
        <f t="shared" si="53"/>
        <v>-4.588122069013335E-3</v>
      </c>
      <c r="AB139" s="22">
        <f t="shared" si="53"/>
        <v>-4.588122069013335E-3</v>
      </c>
      <c r="AC139" s="22">
        <f t="shared" si="53"/>
        <v>-4.588122069013335E-3</v>
      </c>
      <c r="AD139" s="22">
        <f t="shared" si="53"/>
        <v>-4.588122069013335E-3</v>
      </c>
      <c r="AE139" s="22">
        <f t="shared" si="53"/>
        <v>-4.588122069013335E-3</v>
      </c>
      <c r="AF139" s="22">
        <f t="shared" si="53"/>
        <v>-4.588122069013335E-3</v>
      </c>
      <c r="AG139" s="22">
        <f t="shared" si="53"/>
        <v>-4.588122069013335E-3</v>
      </c>
      <c r="AH139" s="22">
        <f t="shared" si="53"/>
        <v>-4.588122069013335E-3</v>
      </c>
      <c r="AI139" s="22">
        <f t="shared" si="53"/>
        <v>-4.588122069013335E-3</v>
      </c>
      <c r="AJ139" s="22">
        <f t="shared" si="53"/>
        <v>-4.588122069013335E-3</v>
      </c>
      <c r="AK139" s="22">
        <f t="shared" si="53"/>
        <v>-4.588122069013335E-3</v>
      </c>
      <c r="AL139" s="22">
        <f t="shared" si="53"/>
        <v>-4.588122069013335E-3</v>
      </c>
      <c r="AM139" s="22">
        <f t="shared" si="53"/>
        <v>-4.588122069013335E-3</v>
      </c>
      <c r="AN139" s="22">
        <f t="shared" si="53"/>
        <v>-4.588122069013335E-3</v>
      </c>
      <c r="AO139" s="22">
        <f t="shared" si="53"/>
        <v>-4.588122069013335E-3</v>
      </c>
      <c r="AP139" s="22">
        <f t="shared" si="53"/>
        <v>-4.588122069013335E-3</v>
      </c>
      <c r="AQ139" s="22">
        <f t="shared" si="53"/>
        <v>-4.588122069013335E-3</v>
      </c>
      <c r="AR139" s="22">
        <f t="shared" si="53"/>
        <v>-4.588122069013335E-3</v>
      </c>
      <c r="AS139" s="22">
        <f t="shared" si="53"/>
        <v>-4.588122069013335E-3</v>
      </c>
      <c r="AT139" s="22">
        <f t="shared" si="53"/>
        <v>-4.588122069013335E-3</v>
      </c>
      <c r="AU139" s="22">
        <f t="shared" si="53"/>
        <v>-4.588122069013335E-3</v>
      </c>
      <c r="AV139" s="22">
        <f t="shared" si="53"/>
        <v>-4.588122069013335E-3</v>
      </c>
      <c r="AW139" s="99"/>
    </row>
    <row r="140" spans="2:51" x14ac:dyDescent="0.35">
      <c r="B140" t="s">
        <v>71</v>
      </c>
      <c r="C140" s="99"/>
      <c r="D140" s="100">
        <f>+D125</f>
        <v>0</v>
      </c>
      <c r="E140" s="100">
        <f>+E125</f>
        <v>0</v>
      </c>
      <c r="F140" s="100">
        <f>+F125</f>
        <v>0</v>
      </c>
      <c r="G140" s="100">
        <v>0</v>
      </c>
      <c r="H140" s="100">
        <v>0</v>
      </c>
      <c r="I140" s="100">
        <f t="shared" ref="I140:AV140" si="54">+H125</f>
        <v>4465.2627161591681</v>
      </c>
      <c r="J140" s="100">
        <f t="shared" si="54"/>
        <v>4167.5753723610123</v>
      </c>
      <c r="K140" s="100">
        <f t="shared" si="54"/>
        <v>3869.8880285628566</v>
      </c>
      <c r="L140" s="100">
        <f t="shared" si="54"/>
        <v>3572.2006847647003</v>
      </c>
      <c r="M140" s="100">
        <f t="shared" si="54"/>
        <v>3274.5133409665445</v>
      </c>
      <c r="N140" s="100">
        <f t="shared" si="54"/>
        <v>2976.8259971683888</v>
      </c>
      <c r="O140" s="100">
        <f t="shared" si="54"/>
        <v>2679.1386533702325</v>
      </c>
      <c r="P140" s="100">
        <f t="shared" si="54"/>
        <v>2381.4513095720763</v>
      </c>
      <c r="Q140" s="100">
        <f t="shared" si="54"/>
        <v>2083.7639657739205</v>
      </c>
      <c r="R140" s="100">
        <f t="shared" si="54"/>
        <v>1786.0766219757643</v>
      </c>
      <c r="S140" s="100">
        <f t="shared" si="54"/>
        <v>1488.3892781776083</v>
      </c>
      <c r="T140" s="100">
        <f t="shared" si="54"/>
        <v>1190.701934379452</v>
      </c>
      <c r="U140" s="100">
        <f t="shared" si="54"/>
        <v>893.01459058129603</v>
      </c>
      <c r="V140" s="100">
        <f t="shared" si="54"/>
        <v>595.32724678314003</v>
      </c>
      <c r="W140" s="135">
        <f t="shared" si="54"/>
        <v>297.65887931025242</v>
      </c>
      <c r="X140" s="100">
        <f t="shared" si="54"/>
        <v>-2.5618039112296171E-2</v>
      </c>
      <c r="Y140" s="100">
        <f t="shared" si="54"/>
        <v>-2.5618039112296171E-2</v>
      </c>
      <c r="Z140" s="100">
        <f t="shared" si="54"/>
        <v>-2.5618039112296171E-2</v>
      </c>
      <c r="AA140" s="100">
        <f t="shared" si="54"/>
        <v>-2.5618039112296171E-2</v>
      </c>
      <c r="AB140" s="100">
        <f t="shared" si="54"/>
        <v>-2.5618039112296171E-2</v>
      </c>
      <c r="AC140" s="100">
        <f t="shared" si="54"/>
        <v>-2.5618039112296171E-2</v>
      </c>
      <c r="AD140" s="100">
        <f t="shared" si="54"/>
        <v>-2.5618039112296171E-2</v>
      </c>
      <c r="AE140" s="100">
        <f t="shared" si="54"/>
        <v>-2.5618039112296171E-2</v>
      </c>
      <c r="AF140" s="100">
        <f t="shared" si="54"/>
        <v>-2.5618039112296171E-2</v>
      </c>
      <c r="AG140" s="100">
        <f t="shared" si="54"/>
        <v>-2.5618039112296171E-2</v>
      </c>
      <c r="AH140" s="100">
        <f t="shared" si="54"/>
        <v>-2.5618039112296171E-2</v>
      </c>
      <c r="AI140" s="100">
        <f t="shared" si="54"/>
        <v>-2.5618039112296171E-2</v>
      </c>
      <c r="AJ140" s="100">
        <f t="shared" si="54"/>
        <v>-2.5618039112296171E-2</v>
      </c>
      <c r="AK140" s="100">
        <f t="shared" si="54"/>
        <v>-2.5618039112296171E-2</v>
      </c>
      <c r="AL140" s="100">
        <f t="shared" si="54"/>
        <v>-2.5618039112296171E-2</v>
      </c>
      <c r="AM140" s="100">
        <f t="shared" si="54"/>
        <v>-2.5618039112296171E-2</v>
      </c>
      <c r="AN140" s="100">
        <f t="shared" si="54"/>
        <v>-2.5618039112296171E-2</v>
      </c>
      <c r="AO140" s="100">
        <f t="shared" si="54"/>
        <v>-2.5618039112296171E-2</v>
      </c>
      <c r="AP140" s="100">
        <f t="shared" si="54"/>
        <v>-2.5618039112296171E-2</v>
      </c>
      <c r="AQ140" s="100">
        <f t="shared" si="54"/>
        <v>-2.5618039112296171E-2</v>
      </c>
      <c r="AR140" s="100">
        <f t="shared" si="54"/>
        <v>-2.5618039112296171E-2</v>
      </c>
      <c r="AS140" s="100">
        <f t="shared" si="54"/>
        <v>-2.5618039112296171E-2</v>
      </c>
      <c r="AT140" s="100">
        <f t="shared" si="54"/>
        <v>-2.5618039112296171E-2</v>
      </c>
      <c r="AU140" s="100">
        <f t="shared" si="54"/>
        <v>-2.5618039112296171E-2</v>
      </c>
      <c r="AV140" s="100">
        <f t="shared" si="54"/>
        <v>-2.5618039112296171E-2</v>
      </c>
      <c r="AW140" s="99"/>
    </row>
    <row r="141" spans="2:51" x14ac:dyDescent="0.35">
      <c r="B141" t="s">
        <v>83</v>
      </c>
      <c r="C141" s="99"/>
      <c r="D141" s="101">
        <f>SUM(D129:D140)</f>
        <v>0</v>
      </c>
      <c r="E141" s="101">
        <f>SUM(E129:E140)</f>
        <v>0</v>
      </c>
      <c r="F141" s="101">
        <f>SUM(F129:F140)</f>
        <v>0</v>
      </c>
      <c r="G141" s="101">
        <f>SUM(G129:G140)</f>
        <v>0</v>
      </c>
      <c r="H141" s="101">
        <f t="shared" ref="H141:AV141" si="55">SUM(H128:H140)</f>
        <v>0</v>
      </c>
      <c r="I141" s="101">
        <f t="shared" si="55"/>
        <v>26679.109389222722</v>
      </c>
      <c r="J141" s="101">
        <f t="shared" si="55"/>
        <v>21582.045554693672</v>
      </c>
      <c r="K141" s="101">
        <f t="shared" si="55"/>
        <v>23046.62526123102</v>
      </c>
      <c r="L141" s="101">
        <f t="shared" si="55"/>
        <v>21335.935270599486</v>
      </c>
      <c r="M141" s="101">
        <f t="shared" si="55"/>
        <v>22373.528082829042</v>
      </c>
      <c r="N141" s="101">
        <f t="shared" si="55"/>
        <v>21047.798785310755</v>
      </c>
      <c r="O141" s="101">
        <f t="shared" si="55"/>
        <v>20922.349388811173</v>
      </c>
      <c r="P141" s="101">
        <f t="shared" si="55"/>
        <v>20730.636358830649</v>
      </c>
      <c r="Q141" s="101">
        <f t="shared" si="55"/>
        <v>23344.849943030626</v>
      </c>
      <c r="R141" s="101">
        <f t="shared" si="55"/>
        <v>20365.404027274159</v>
      </c>
      <c r="S141" s="101">
        <f t="shared" si="55"/>
        <v>20191.183436418953</v>
      </c>
      <c r="T141" s="101">
        <f t="shared" si="55"/>
        <v>20022.061534511842</v>
      </c>
      <c r="U141" s="101">
        <f t="shared" si="55"/>
        <v>21055.908281318902</v>
      </c>
      <c r="V141" s="101">
        <f t="shared" si="55"/>
        <v>19693.963478871923</v>
      </c>
      <c r="W141" s="136">
        <f t="shared" si="55"/>
        <v>21137.837275357855</v>
      </c>
      <c r="X141" s="101">
        <f t="shared" si="55"/>
        <v>13492.988996293911</v>
      </c>
      <c r="Y141" s="101">
        <f t="shared" si="55"/>
        <v>13650.393168491606</v>
      </c>
      <c r="Z141" s="101">
        <f t="shared" si="55"/>
        <v>13874.497608025657</v>
      </c>
      <c r="AA141" s="101">
        <f t="shared" si="55"/>
        <v>14103.35576396039</v>
      </c>
      <c r="AB141" s="101">
        <f t="shared" si="55"/>
        <v>14337.06858114619</v>
      </c>
      <c r="AC141" s="101">
        <f t="shared" si="55"/>
        <v>14575.739150030022</v>
      </c>
      <c r="AD141" s="101">
        <f t="shared" si="55"/>
        <v>14819.472752298581</v>
      </c>
      <c r="AE141" s="101">
        <f t="shared" si="55"/>
        <v>15068.376907493124</v>
      </c>
      <c r="AF141" s="101">
        <f t="shared" si="55"/>
        <v>15322.561420616717</v>
      </c>
      <c r="AG141" s="101">
        <f t="shared" si="55"/>
        <v>15582.138430754956</v>
      </c>
      <c r="AH141" s="101">
        <f t="shared" si="55"/>
        <v>15847.222460731826</v>
      </c>
      <c r="AI141" s="101">
        <f t="shared" si="55"/>
        <v>16117.930467822702</v>
      </c>
      <c r="AJ141" s="101">
        <f t="shared" si="55"/>
        <v>16394.38189554706</v>
      </c>
      <c r="AK141" s="101">
        <f t="shared" si="55"/>
        <v>16676.698726563838</v>
      </c>
      <c r="AL141" s="101">
        <f t="shared" si="55"/>
        <v>16965.005536692999</v>
      </c>
      <c r="AM141" s="101">
        <f t="shared" si="55"/>
        <v>17259.429550087265</v>
      </c>
      <c r="AN141" s="101">
        <f t="shared" si="55"/>
        <v>17560.100695578472</v>
      </c>
      <c r="AO141" s="101">
        <f t="shared" si="55"/>
        <v>17867.1516642237</v>
      </c>
      <c r="AP141" s="101">
        <f t="shared" si="55"/>
        <v>18180.717968076602</v>
      </c>
      <c r="AQ141" s="101">
        <f t="shared" si="55"/>
        <v>18500.938000210092</v>
      </c>
      <c r="AR141" s="101">
        <f t="shared" si="55"/>
        <v>18827.953096017111</v>
      </c>
      <c r="AS141" s="101">
        <f t="shared" si="55"/>
        <v>19161.907595816574</v>
      </c>
      <c r="AT141" s="101">
        <f t="shared" si="55"/>
        <v>19502.948908792419</v>
      </c>
      <c r="AU141" s="101">
        <f t="shared" si="55"/>
        <v>19851.227578294114</v>
      </c>
      <c r="AV141" s="101">
        <f t="shared" si="55"/>
        <v>20206.897348527618</v>
      </c>
      <c r="AW141" s="99"/>
    </row>
    <row r="142" spans="2:51" x14ac:dyDescent="0.35">
      <c r="C142" s="99"/>
      <c r="D142" s="22"/>
      <c r="E142" s="22"/>
      <c r="I142" s="107"/>
      <c r="AW142" s="20"/>
    </row>
    <row r="143" spans="2:51" x14ac:dyDescent="0.35">
      <c r="C143" s="20"/>
      <c r="L143" t="s">
        <v>84</v>
      </c>
      <c r="AW143" s="20"/>
    </row>
    <row r="144" spans="2:51" x14ac:dyDescent="0.35">
      <c r="B144" s="104" t="s">
        <v>85</v>
      </c>
      <c r="C144" s="20"/>
      <c r="AW144" s="20"/>
    </row>
    <row r="145" spans="2:49" x14ac:dyDescent="0.35">
      <c r="B145" t="s">
        <v>86</v>
      </c>
      <c r="C145" s="99"/>
      <c r="D145" s="22">
        <f>+D125</f>
        <v>0</v>
      </c>
      <c r="E145" s="22">
        <f>+E125</f>
        <v>0</v>
      </c>
      <c r="F145" s="22">
        <f>+F125</f>
        <v>0</v>
      </c>
      <c r="G145" s="22"/>
      <c r="H145" s="22">
        <f t="shared" ref="H145:AV145" si="56">+H125</f>
        <v>4465.2627161591681</v>
      </c>
      <c r="I145" s="22">
        <f t="shared" si="56"/>
        <v>4167.5753723610123</v>
      </c>
      <c r="J145" s="22">
        <f t="shared" si="56"/>
        <v>3869.8880285628566</v>
      </c>
      <c r="K145" s="22">
        <f t="shared" si="56"/>
        <v>3572.2006847647003</v>
      </c>
      <c r="L145" s="22">
        <f t="shared" si="56"/>
        <v>3274.5133409665445</v>
      </c>
      <c r="M145" s="22">
        <f t="shared" si="56"/>
        <v>2976.8259971683888</v>
      </c>
      <c r="N145" s="22">
        <f t="shared" si="56"/>
        <v>2679.1386533702325</v>
      </c>
      <c r="O145" s="22">
        <f t="shared" si="56"/>
        <v>2381.4513095720763</v>
      </c>
      <c r="P145" s="22">
        <f t="shared" si="56"/>
        <v>2083.7639657739205</v>
      </c>
      <c r="Q145" s="22">
        <f t="shared" si="56"/>
        <v>1786.0766219757643</v>
      </c>
      <c r="R145" s="22">
        <f t="shared" si="56"/>
        <v>1488.3892781776083</v>
      </c>
      <c r="S145" s="22">
        <f t="shared" si="56"/>
        <v>1190.701934379452</v>
      </c>
      <c r="T145" s="22">
        <f t="shared" si="56"/>
        <v>893.01459058129603</v>
      </c>
      <c r="U145" s="22">
        <f t="shared" si="56"/>
        <v>595.32724678314003</v>
      </c>
      <c r="V145" s="22">
        <f t="shared" si="56"/>
        <v>297.65887931025242</v>
      </c>
      <c r="W145" s="132">
        <f t="shared" si="56"/>
        <v>-2.5618039112296171E-2</v>
      </c>
      <c r="X145" s="22">
        <f t="shared" si="56"/>
        <v>-2.5618039112296171E-2</v>
      </c>
      <c r="Y145" s="22">
        <f t="shared" si="56"/>
        <v>-2.5618039112296171E-2</v>
      </c>
      <c r="Z145" s="22">
        <f t="shared" si="56"/>
        <v>-2.5618039112296171E-2</v>
      </c>
      <c r="AA145" s="22">
        <f t="shared" si="56"/>
        <v>-2.5618039112296171E-2</v>
      </c>
      <c r="AB145" s="22">
        <f t="shared" si="56"/>
        <v>-2.5618039112296171E-2</v>
      </c>
      <c r="AC145" s="22">
        <f t="shared" si="56"/>
        <v>-2.5618039112296171E-2</v>
      </c>
      <c r="AD145" s="22">
        <f t="shared" si="56"/>
        <v>-2.5618039112296171E-2</v>
      </c>
      <c r="AE145" s="22">
        <f t="shared" si="56"/>
        <v>-2.5618039112296171E-2</v>
      </c>
      <c r="AF145" s="22">
        <f t="shared" si="56"/>
        <v>-2.5618039112296171E-2</v>
      </c>
      <c r="AG145" s="22">
        <f t="shared" si="56"/>
        <v>-2.5618039112296171E-2</v>
      </c>
      <c r="AH145" s="22">
        <f t="shared" si="56"/>
        <v>-2.5618039112296171E-2</v>
      </c>
      <c r="AI145" s="22">
        <f t="shared" si="56"/>
        <v>-2.5618039112296171E-2</v>
      </c>
      <c r="AJ145" s="22">
        <f t="shared" si="56"/>
        <v>-2.5618039112296171E-2</v>
      </c>
      <c r="AK145" s="22">
        <f t="shared" si="56"/>
        <v>-2.5618039112296171E-2</v>
      </c>
      <c r="AL145" s="22">
        <f t="shared" si="56"/>
        <v>-2.5618039112296171E-2</v>
      </c>
      <c r="AM145" s="22">
        <f t="shared" si="56"/>
        <v>-2.5618039112296171E-2</v>
      </c>
      <c r="AN145" s="22">
        <f t="shared" si="56"/>
        <v>-2.5618039112296171E-2</v>
      </c>
      <c r="AO145" s="22">
        <f t="shared" si="56"/>
        <v>-2.5618039112296171E-2</v>
      </c>
      <c r="AP145" s="22">
        <f t="shared" si="56"/>
        <v>-2.5618039112296171E-2</v>
      </c>
      <c r="AQ145" s="22">
        <f t="shared" si="56"/>
        <v>-2.5618039112296171E-2</v>
      </c>
      <c r="AR145" s="22">
        <f t="shared" si="56"/>
        <v>-2.5618039112296171E-2</v>
      </c>
      <c r="AS145" s="22">
        <f t="shared" si="56"/>
        <v>-2.5618039112296171E-2</v>
      </c>
      <c r="AT145" s="22">
        <f t="shared" si="56"/>
        <v>-2.5618039112296171E-2</v>
      </c>
      <c r="AU145" s="22">
        <f t="shared" si="56"/>
        <v>-2.5618039112296171E-2</v>
      </c>
      <c r="AV145" s="22">
        <f t="shared" si="56"/>
        <v>-2.5618039112296171E-2</v>
      </c>
      <c r="AW145" s="99"/>
    </row>
    <row r="146" spans="2:49" x14ac:dyDescent="0.35">
      <c r="B146" t="s">
        <v>87</v>
      </c>
      <c r="C146" s="99"/>
      <c r="D146" s="100">
        <v>0</v>
      </c>
      <c r="E146" s="100">
        <v>0</v>
      </c>
      <c r="F146" s="100">
        <v>0</v>
      </c>
      <c r="G146" s="100"/>
      <c r="H146" s="100">
        <f t="shared" ref="H146:AV146" si="57">+H122*$C$68</f>
        <v>1768.1862328454233</v>
      </c>
      <c r="I146" s="100">
        <f t="shared" si="57"/>
        <v>1650.305898259202</v>
      </c>
      <c r="J146" s="100">
        <f t="shared" si="57"/>
        <v>1532.4255636729811</v>
      </c>
      <c r="K146" s="100">
        <f t="shared" si="57"/>
        <v>1414.5452290867597</v>
      </c>
      <c r="L146" s="100">
        <f t="shared" si="57"/>
        <v>1296.6648945005384</v>
      </c>
      <c r="M146" s="100">
        <f t="shared" si="57"/>
        <v>1178.7845599143172</v>
      </c>
      <c r="N146" s="100">
        <f t="shared" si="57"/>
        <v>1060.9042253280961</v>
      </c>
      <c r="O146" s="100">
        <f t="shared" si="57"/>
        <v>943.02389074187465</v>
      </c>
      <c r="P146" s="100">
        <f t="shared" si="57"/>
        <v>825.14355615565341</v>
      </c>
      <c r="Q146" s="100">
        <f t="shared" si="57"/>
        <v>707.26322156943218</v>
      </c>
      <c r="R146" s="100">
        <f t="shared" si="57"/>
        <v>589.38288698321082</v>
      </c>
      <c r="S146" s="100">
        <f t="shared" si="57"/>
        <v>471.50255239698953</v>
      </c>
      <c r="T146" s="100">
        <f t="shared" si="57"/>
        <v>353.62221781076823</v>
      </c>
      <c r="U146" s="100">
        <f t="shared" si="57"/>
        <v>235.741883224547</v>
      </c>
      <c r="V146" s="100">
        <f t="shared" si="57"/>
        <v>117.86906301748377</v>
      </c>
      <c r="W146" s="135">
        <f t="shared" si="57"/>
        <v>-1.0144411863367507E-2</v>
      </c>
      <c r="X146" s="100">
        <f t="shared" si="57"/>
        <v>-1.0144411863367507E-2</v>
      </c>
      <c r="Y146" s="100">
        <f t="shared" si="57"/>
        <v>-1.0144411863367507E-2</v>
      </c>
      <c r="Z146" s="100">
        <f t="shared" si="57"/>
        <v>-1.0144411863367507E-2</v>
      </c>
      <c r="AA146" s="100">
        <f t="shared" si="57"/>
        <v>-1.0144411863367507E-2</v>
      </c>
      <c r="AB146" s="100">
        <f t="shared" si="57"/>
        <v>-1.0144411863367507E-2</v>
      </c>
      <c r="AC146" s="100">
        <f t="shared" si="57"/>
        <v>-1.0144411863367507E-2</v>
      </c>
      <c r="AD146" s="100">
        <f t="shared" si="57"/>
        <v>-1.0144411863367507E-2</v>
      </c>
      <c r="AE146" s="100">
        <f t="shared" si="57"/>
        <v>-1.0144411863367507E-2</v>
      </c>
      <c r="AF146" s="100">
        <f t="shared" si="57"/>
        <v>-1.0144411863367507E-2</v>
      </c>
      <c r="AG146" s="100">
        <f t="shared" si="57"/>
        <v>-1.0144411863367507E-2</v>
      </c>
      <c r="AH146" s="100">
        <f t="shared" si="57"/>
        <v>-1.0144411863367507E-2</v>
      </c>
      <c r="AI146" s="100">
        <f t="shared" si="57"/>
        <v>-1.0144411863367507E-2</v>
      </c>
      <c r="AJ146" s="100">
        <f t="shared" si="57"/>
        <v>-1.0144411863367507E-2</v>
      </c>
      <c r="AK146" s="100">
        <f t="shared" si="57"/>
        <v>-1.0144411863367507E-2</v>
      </c>
      <c r="AL146" s="100">
        <f t="shared" si="57"/>
        <v>-1.0144411863367507E-2</v>
      </c>
      <c r="AM146" s="100">
        <f t="shared" si="57"/>
        <v>-1.0144411863367507E-2</v>
      </c>
      <c r="AN146" s="100">
        <f t="shared" si="57"/>
        <v>-1.0144411863367507E-2</v>
      </c>
      <c r="AO146" s="100">
        <f t="shared" si="57"/>
        <v>-1.0144411863367507E-2</v>
      </c>
      <c r="AP146" s="100">
        <f t="shared" si="57"/>
        <v>-1.0144411863367507E-2</v>
      </c>
      <c r="AQ146" s="100">
        <f t="shared" si="57"/>
        <v>-1.0144411863367507E-2</v>
      </c>
      <c r="AR146" s="100">
        <f t="shared" si="57"/>
        <v>-1.0144411863367507E-2</v>
      </c>
      <c r="AS146" s="100">
        <f t="shared" si="57"/>
        <v>-1.0144411863367507E-2</v>
      </c>
      <c r="AT146" s="100">
        <f t="shared" si="57"/>
        <v>-1.0144411863367507E-2</v>
      </c>
      <c r="AU146" s="100">
        <f t="shared" si="57"/>
        <v>-1.0144411863367507E-2</v>
      </c>
      <c r="AV146" s="100">
        <f t="shared" si="57"/>
        <v>-1.0144411863367507E-2</v>
      </c>
      <c r="AW146" s="99"/>
    </row>
    <row r="147" spans="2:49" x14ac:dyDescent="0.35">
      <c r="B147" t="s">
        <v>88</v>
      </c>
      <c r="C147" s="99"/>
      <c r="D147" s="22">
        <f t="shared" ref="D147:AV147" si="58">+D145-D146</f>
        <v>0</v>
      </c>
      <c r="E147" s="22">
        <f t="shared" si="58"/>
        <v>0</v>
      </c>
      <c r="F147" s="22">
        <f t="shared" si="58"/>
        <v>0</v>
      </c>
      <c r="G147" s="22">
        <f t="shared" si="58"/>
        <v>0</v>
      </c>
      <c r="H147" s="22">
        <f t="shared" si="58"/>
        <v>2697.0764833137446</v>
      </c>
      <c r="I147" s="22">
        <f t="shared" si="58"/>
        <v>2517.2694741018104</v>
      </c>
      <c r="J147" s="22">
        <f t="shared" si="58"/>
        <v>2337.4624648898753</v>
      </c>
      <c r="K147" s="22">
        <f t="shared" si="58"/>
        <v>2157.6554556779406</v>
      </c>
      <c r="L147" s="22">
        <f t="shared" si="58"/>
        <v>1977.8484464660062</v>
      </c>
      <c r="M147" s="22">
        <f t="shared" si="58"/>
        <v>1798.0414372540715</v>
      </c>
      <c r="N147" s="22">
        <f t="shared" si="58"/>
        <v>1618.2344280421364</v>
      </c>
      <c r="O147" s="22">
        <f t="shared" si="58"/>
        <v>1438.4274188302015</v>
      </c>
      <c r="P147" s="22">
        <f t="shared" si="58"/>
        <v>1258.6204096182671</v>
      </c>
      <c r="Q147" s="22">
        <f t="shared" si="58"/>
        <v>1078.8134004063322</v>
      </c>
      <c r="R147" s="22">
        <f t="shared" si="58"/>
        <v>899.00639119439745</v>
      </c>
      <c r="S147" s="22">
        <f t="shared" si="58"/>
        <v>719.19938198246246</v>
      </c>
      <c r="T147" s="22">
        <f t="shared" si="58"/>
        <v>539.3923727705278</v>
      </c>
      <c r="U147" s="22">
        <f t="shared" si="58"/>
        <v>359.58536355859303</v>
      </c>
      <c r="V147" s="22">
        <f t="shared" si="58"/>
        <v>179.78981629276865</v>
      </c>
      <c r="W147" s="132">
        <f t="shared" si="58"/>
        <v>-1.5473627248928664E-2</v>
      </c>
      <c r="X147" s="22">
        <f t="shared" si="58"/>
        <v>-1.5473627248928664E-2</v>
      </c>
      <c r="Y147" s="22">
        <f t="shared" si="58"/>
        <v>-1.5473627248928664E-2</v>
      </c>
      <c r="Z147" s="22">
        <f t="shared" si="58"/>
        <v>-1.5473627248928664E-2</v>
      </c>
      <c r="AA147" s="22">
        <f t="shared" si="58"/>
        <v>-1.5473627248928664E-2</v>
      </c>
      <c r="AB147" s="22">
        <f t="shared" si="58"/>
        <v>-1.5473627248928664E-2</v>
      </c>
      <c r="AC147" s="22">
        <f t="shared" si="58"/>
        <v>-1.5473627248928664E-2</v>
      </c>
      <c r="AD147" s="22">
        <f t="shared" si="58"/>
        <v>-1.5473627248928664E-2</v>
      </c>
      <c r="AE147" s="22">
        <f t="shared" si="58"/>
        <v>-1.5473627248928664E-2</v>
      </c>
      <c r="AF147" s="22">
        <f t="shared" si="58"/>
        <v>-1.5473627248928664E-2</v>
      </c>
      <c r="AG147" s="22">
        <f t="shared" si="58"/>
        <v>-1.5473627248928664E-2</v>
      </c>
      <c r="AH147" s="22">
        <f t="shared" si="58"/>
        <v>-1.5473627248928664E-2</v>
      </c>
      <c r="AI147" s="22">
        <f t="shared" si="58"/>
        <v>-1.5473627248928664E-2</v>
      </c>
      <c r="AJ147" s="22">
        <f t="shared" si="58"/>
        <v>-1.5473627248928664E-2</v>
      </c>
      <c r="AK147" s="22">
        <f t="shared" si="58"/>
        <v>-1.5473627248928664E-2</v>
      </c>
      <c r="AL147" s="22">
        <f t="shared" si="58"/>
        <v>-1.5473627248928664E-2</v>
      </c>
      <c r="AM147" s="22">
        <f t="shared" si="58"/>
        <v>-1.5473627248928664E-2</v>
      </c>
      <c r="AN147" s="22">
        <f t="shared" si="58"/>
        <v>-1.5473627248928664E-2</v>
      </c>
      <c r="AO147" s="22">
        <f t="shared" si="58"/>
        <v>-1.5473627248928664E-2</v>
      </c>
      <c r="AP147" s="22">
        <f t="shared" si="58"/>
        <v>-1.5473627248928664E-2</v>
      </c>
      <c r="AQ147" s="22">
        <f t="shared" si="58"/>
        <v>-1.5473627248928664E-2</v>
      </c>
      <c r="AR147" s="22">
        <f t="shared" si="58"/>
        <v>-1.5473627248928664E-2</v>
      </c>
      <c r="AS147" s="22">
        <f t="shared" si="58"/>
        <v>-1.5473627248928664E-2</v>
      </c>
      <c r="AT147" s="22">
        <f t="shared" si="58"/>
        <v>-1.5473627248928664E-2</v>
      </c>
      <c r="AU147" s="22">
        <f t="shared" si="58"/>
        <v>-1.5473627248928664E-2</v>
      </c>
      <c r="AV147" s="22">
        <f t="shared" si="58"/>
        <v>-1.5473627248928664E-2</v>
      </c>
      <c r="AW147" s="99"/>
    </row>
    <row r="148" spans="2:49" x14ac:dyDescent="0.35">
      <c r="B148" t="s">
        <v>89</v>
      </c>
      <c r="C148" s="20"/>
      <c r="AW148" s="20"/>
    </row>
    <row r="149" spans="2:49" x14ac:dyDescent="0.35">
      <c r="B149" t="s">
        <v>90</v>
      </c>
      <c r="C149" s="108"/>
      <c r="D149" s="109"/>
      <c r="E149" s="109"/>
      <c r="F149" s="109"/>
      <c r="G149" s="109"/>
      <c r="H149" s="109">
        <f>+H207</f>
        <v>0</v>
      </c>
      <c r="I149" s="109">
        <f t="shared" ref="I149:AU149" si="59">+I207</f>
        <v>209.25060372497083</v>
      </c>
      <c r="J149" s="109">
        <f t="shared" si="59"/>
        <v>209.25060372497083</v>
      </c>
      <c r="K149" s="109">
        <f t="shared" si="59"/>
        <v>209.25060372497083</v>
      </c>
      <c r="L149" s="109">
        <f t="shared" si="59"/>
        <v>209.25060372497083</v>
      </c>
      <c r="M149" s="109">
        <f t="shared" si="59"/>
        <v>209.25060372497083</v>
      </c>
      <c r="N149" s="109">
        <f t="shared" si="59"/>
        <v>209.25060372497083</v>
      </c>
      <c r="O149" s="109">
        <f t="shared" si="59"/>
        <v>209.25060372497083</v>
      </c>
      <c r="P149" s="109">
        <f t="shared" si="59"/>
        <v>209.25060372497083</v>
      </c>
      <c r="Q149" s="109">
        <f t="shared" si="59"/>
        <v>209.25060372497083</v>
      </c>
      <c r="R149" s="109">
        <f t="shared" si="59"/>
        <v>209.25060372497083</v>
      </c>
      <c r="S149" s="109">
        <f t="shared" si="59"/>
        <v>209.25060372497083</v>
      </c>
      <c r="T149" s="109">
        <f t="shared" si="59"/>
        <v>209.25060372497083</v>
      </c>
      <c r="U149" s="109">
        <f t="shared" si="59"/>
        <v>209.25060372497083</v>
      </c>
      <c r="V149" s="109">
        <f t="shared" si="59"/>
        <v>209.25060372497083</v>
      </c>
      <c r="W149" s="137">
        <f t="shared" si="59"/>
        <v>209.25060372497083</v>
      </c>
      <c r="X149" s="109">
        <f t="shared" si="59"/>
        <v>0</v>
      </c>
      <c r="Y149" s="109">
        <f t="shared" si="59"/>
        <v>0</v>
      </c>
      <c r="Z149" s="109">
        <f t="shared" si="59"/>
        <v>0</v>
      </c>
      <c r="AA149" s="109">
        <f t="shared" si="59"/>
        <v>0</v>
      </c>
      <c r="AB149" s="109">
        <f t="shared" si="59"/>
        <v>0</v>
      </c>
      <c r="AC149" s="109">
        <f t="shared" si="59"/>
        <v>0</v>
      </c>
      <c r="AD149" s="109">
        <f t="shared" si="59"/>
        <v>0</v>
      </c>
      <c r="AE149" s="109">
        <f t="shared" si="59"/>
        <v>0</v>
      </c>
      <c r="AF149" s="109">
        <f t="shared" si="59"/>
        <v>0</v>
      </c>
      <c r="AG149" s="109">
        <f t="shared" si="59"/>
        <v>0</v>
      </c>
      <c r="AH149" s="109">
        <f t="shared" si="59"/>
        <v>0</v>
      </c>
      <c r="AI149" s="109">
        <f t="shared" si="59"/>
        <v>0</v>
      </c>
      <c r="AJ149" s="109">
        <f t="shared" si="59"/>
        <v>0</v>
      </c>
      <c r="AK149" s="109">
        <f t="shared" si="59"/>
        <v>0</v>
      </c>
      <c r="AL149" s="109">
        <f t="shared" si="59"/>
        <v>0</v>
      </c>
      <c r="AM149" s="109">
        <f t="shared" si="59"/>
        <v>0</v>
      </c>
      <c r="AN149" s="109">
        <f t="shared" si="59"/>
        <v>0</v>
      </c>
      <c r="AO149" s="109">
        <f t="shared" si="59"/>
        <v>0</v>
      </c>
      <c r="AP149" s="109">
        <f t="shared" si="59"/>
        <v>0</v>
      </c>
      <c r="AQ149" s="109">
        <f t="shared" si="59"/>
        <v>0</v>
      </c>
      <c r="AR149" s="109">
        <f t="shared" si="59"/>
        <v>0</v>
      </c>
      <c r="AS149" s="109">
        <f t="shared" si="59"/>
        <v>0</v>
      </c>
      <c r="AT149" s="109">
        <f t="shared" si="59"/>
        <v>0</v>
      </c>
      <c r="AU149" s="109">
        <f t="shared" si="59"/>
        <v>0</v>
      </c>
      <c r="AV149" s="109">
        <v>0</v>
      </c>
      <c r="AW149" s="108"/>
    </row>
    <row r="150" spans="2:49" x14ac:dyDescent="0.35">
      <c r="B150" t="s">
        <v>91</v>
      </c>
      <c r="C150" s="99"/>
      <c r="D150" s="22">
        <f t="shared" ref="D150:AV150" si="60">+D147+D149</f>
        <v>0</v>
      </c>
      <c r="E150" s="22">
        <f t="shared" si="60"/>
        <v>0</v>
      </c>
      <c r="F150" s="22">
        <f t="shared" si="60"/>
        <v>0</v>
      </c>
      <c r="G150" s="22">
        <f t="shared" si="60"/>
        <v>0</v>
      </c>
      <c r="H150" s="22">
        <f t="shared" si="60"/>
        <v>2697.0764833137446</v>
      </c>
      <c r="I150" s="22">
        <f t="shared" si="60"/>
        <v>2726.5200778267813</v>
      </c>
      <c r="J150" s="22">
        <f t="shared" si="60"/>
        <v>2546.7130686148462</v>
      </c>
      <c r="K150" s="22">
        <f t="shared" si="60"/>
        <v>2366.9060594029115</v>
      </c>
      <c r="L150" s="22">
        <f t="shared" si="60"/>
        <v>2187.0990501909769</v>
      </c>
      <c r="M150" s="22">
        <f t="shared" si="60"/>
        <v>2007.2920409790424</v>
      </c>
      <c r="N150" s="22">
        <f t="shared" si="60"/>
        <v>1827.4850317671073</v>
      </c>
      <c r="O150" s="22">
        <f t="shared" si="60"/>
        <v>1647.6780225551724</v>
      </c>
      <c r="P150" s="22">
        <f t="shared" si="60"/>
        <v>1467.871013343238</v>
      </c>
      <c r="Q150" s="22">
        <f t="shared" si="60"/>
        <v>1288.0640041313031</v>
      </c>
      <c r="R150" s="22">
        <f t="shared" si="60"/>
        <v>1108.2569949193683</v>
      </c>
      <c r="S150" s="22">
        <f t="shared" si="60"/>
        <v>928.44998570743326</v>
      </c>
      <c r="T150" s="22">
        <f t="shared" si="60"/>
        <v>748.6429764954986</v>
      </c>
      <c r="U150" s="22">
        <f t="shared" si="60"/>
        <v>568.83596728356383</v>
      </c>
      <c r="V150" s="22">
        <f t="shared" si="60"/>
        <v>389.04042001773951</v>
      </c>
      <c r="W150" s="132">
        <f t="shared" si="60"/>
        <v>209.23513009772191</v>
      </c>
      <c r="X150" s="22">
        <f t="shared" si="60"/>
        <v>-1.5473627248928664E-2</v>
      </c>
      <c r="Y150" s="22">
        <f t="shared" si="60"/>
        <v>-1.5473627248928664E-2</v>
      </c>
      <c r="Z150" s="22">
        <f t="shared" si="60"/>
        <v>-1.5473627248928664E-2</v>
      </c>
      <c r="AA150" s="22">
        <f t="shared" si="60"/>
        <v>-1.5473627248928664E-2</v>
      </c>
      <c r="AB150" s="22">
        <f t="shared" si="60"/>
        <v>-1.5473627248928664E-2</v>
      </c>
      <c r="AC150" s="22">
        <f t="shared" si="60"/>
        <v>-1.5473627248928664E-2</v>
      </c>
      <c r="AD150" s="22">
        <f t="shared" si="60"/>
        <v>-1.5473627248928664E-2</v>
      </c>
      <c r="AE150" s="22">
        <f t="shared" si="60"/>
        <v>-1.5473627248928664E-2</v>
      </c>
      <c r="AF150" s="22">
        <f t="shared" si="60"/>
        <v>-1.5473627248928664E-2</v>
      </c>
      <c r="AG150" s="22">
        <f t="shared" si="60"/>
        <v>-1.5473627248928664E-2</v>
      </c>
      <c r="AH150" s="22">
        <f t="shared" si="60"/>
        <v>-1.5473627248928664E-2</v>
      </c>
      <c r="AI150" s="22">
        <f t="shared" si="60"/>
        <v>-1.5473627248928664E-2</v>
      </c>
      <c r="AJ150" s="22">
        <f t="shared" si="60"/>
        <v>-1.5473627248928664E-2</v>
      </c>
      <c r="AK150" s="22">
        <f t="shared" si="60"/>
        <v>-1.5473627248928664E-2</v>
      </c>
      <c r="AL150" s="22">
        <f t="shared" si="60"/>
        <v>-1.5473627248928664E-2</v>
      </c>
      <c r="AM150" s="22">
        <f t="shared" si="60"/>
        <v>-1.5473627248928664E-2</v>
      </c>
      <c r="AN150" s="22">
        <f t="shared" si="60"/>
        <v>-1.5473627248928664E-2</v>
      </c>
      <c r="AO150" s="22">
        <f t="shared" si="60"/>
        <v>-1.5473627248928664E-2</v>
      </c>
      <c r="AP150" s="22">
        <f t="shared" si="60"/>
        <v>-1.5473627248928664E-2</v>
      </c>
      <c r="AQ150" s="22">
        <f t="shared" si="60"/>
        <v>-1.5473627248928664E-2</v>
      </c>
      <c r="AR150" s="22">
        <f t="shared" si="60"/>
        <v>-1.5473627248928664E-2</v>
      </c>
      <c r="AS150" s="22">
        <f t="shared" si="60"/>
        <v>-1.5473627248928664E-2</v>
      </c>
      <c r="AT150" s="22">
        <f t="shared" si="60"/>
        <v>-1.5473627248928664E-2</v>
      </c>
      <c r="AU150" s="22">
        <f t="shared" si="60"/>
        <v>-1.5473627248928664E-2</v>
      </c>
      <c r="AV150" s="22">
        <f t="shared" si="60"/>
        <v>-1.5473627248928664E-2</v>
      </c>
      <c r="AW150" s="99"/>
    </row>
    <row r="151" spans="2:49" x14ac:dyDescent="0.35">
      <c r="B151" t="s">
        <v>92</v>
      </c>
      <c r="C151" s="20"/>
      <c r="D151" s="96"/>
      <c r="E151" s="96"/>
      <c r="F151" s="96"/>
      <c r="G151" s="96"/>
      <c r="H151" s="96">
        <f t="shared" ref="H151:AV151" si="61">+$C$70/(1-$C$70)</f>
        <v>0.29651238169324518</v>
      </c>
      <c r="I151" s="96">
        <f t="shared" si="61"/>
        <v>0.29651238169324518</v>
      </c>
      <c r="J151" s="96">
        <f t="shared" si="61"/>
        <v>0.29651238169324518</v>
      </c>
      <c r="K151" s="96">
        <f t="shared" si="61"/>
        <v>0.29651238169324518</v>
      </c>
      <c r="L151" s="96">
        <f t="shared" si="61"/>
        <v>0.29651238169324518</v>
      </c>
      <c r="M151" s="96">
        <f t="shared" si="61"/>
        <v>0.29651238169324518</v>
      </c>
      <c r="N151" s="96">
        <f t="shared" si="61"/>
        <v>0.29651238169324518</v>
      </c>
      <c r="O151" s="96">
        <f t="shared" si="61"/>
        <v>0.29651238169324518</v>
      </c>
      <c r="P151" s="96">
        <f t="shared" si="61"/>
        <v>0.29651238169324518</v>
      </c>
      <c r="Q151" s="96">
        <f t="shared" si="61"/>
        <v>0.29651238169324518</v>
      </c>
      <c r="R151" s="96">
        <f t="shared" si="61"/>
        <v>0.29651238169324518</v>
      </c>
      <c r="S151" s="96">
        <f t="shared" si="61"/>
        <v>0.29651238169324518</v>
      </c>
      <c r="T151" s="96">
        <f t="shared" si="61"/>
        <v>0.29651238169324518</v>
      </c>
      <c r="U151" s="96">
        <f t="shared" si="61"/>
        <v>0.29651238169324518</v>
      </c>
      <c r="V151" s="96">
        <f t="shared" si="61"/>
        <v>0.29651238169324518</v>
      </c>
      <c r="W151" s="138">
        <f t="shared" si="61"/>
        <v>0.29651238169324518</v>
      </c>
      <c r="X151" s="96">
        <f t="shared" si="61"/>
        <v>0.29651238169324518</v>
      </c>
      <c r="Y151" s="96">
        <f t="shared" si="61"/>
        <v>0.29651238169324518</v>
      </c>
      <c r="Z151" s="96">
        <f t="shared" si="61"/>
        <v>0.29651238169324518</v>
      </c>
      <c r="AA151" s="96">
        <f t="shared" si="61"/>
        <v>0.29651238169324518</v>
      </c>
      <c r="AB151" s="96">
        <f t="shared" si="61"/>
        <v>0.29651238169324518</v>
      </c>
      <c r="AC151" s="96">
        <f t="shared" si="61"/>
        <v>0.29651238169324518</v>
      </c>
      <c r="AD151" s="96">
        <f t="shared" si="61"/>
        <v>0.29651238169324518</v>
      </c>
      <c r="AE151" s="96">
        <f t="shared" si="61"/>
        <v>0.29651238169324518</v>
      </c>
      <c r="AF151" s="96">
        <f t="shared" si="61"/>
        <v>0.29651238169324518</v>
      </c>
      <c r="AG151" s="96">
        <f t="shared" si="61"/>
        <v>0.29651238169324518</v>
      </c>
      <c r="AH151" s="96">
        <f t="shared" si="61"/>
        <v>0.29651238169324518</v>
      </c>
      <c r="AI151" s="96">
        <f t="shared" si="61"/>
        <v>0.29651238169324518</v>
      </c>
      <c r="AJ151" s="96">
        <f t="shared" si="61"/>
        <v>0.29651238169324518</v>
      </c>
      <c r="AK151" s="96">
        <f t="shared" si="61"/>
        <v>0.29651238169324518</v>
      </c>
      <c r="AL151" s="96">
        <f t="shared" si="61"/>
        <v>0.29651238169324518</v>
      </c>
      <c r="AM151" s="96">
        <f t="shared" si="61"/>
        <v>0.29651238169324518</v>
      </c>
      <c r="AN151" s="96">
        <f t="shared" si="61"/>
        <v>0.29651238169324518</v>
      </c>
      <c r="AO151" s="96">
        <f t="shared" si="61"/>
        <v>0.29651238169324518</v>
      </c>
      <c r="AP151" s="96">
        <f t="shared" si="61"/>
        <v>0.29651238169324518</v>
      </c>
      <c r="AQ151" s="96">
        <f t="shared" si="61"/>
        <v>0.29651238169324518</v>
      </c>
      <c r="AR151" s="96">
        <f t="shared" si="61"/>
        <v>0.29651238169324518</v>
      </c>
      <c r="AS151" s="96">
        <f t="shared" si="61"/>
        <v>0.29651238169324518</v>
      </c>
      <c r="AT151" s="96">
        <f t="shared" si="61"/>
        <v>0.29651238169324518</v>
      </c>
      <c r="AU151" s="96">
        <f t="shared" si="61"/>
        <v>0.29651238169324518</v>
      </c>
      <c r="AV151" s="96">
        <f t="shared" si="61"/>
        <v>0.29651238169324518</v>
      </c>
      <c r="AW151" s="20"/>
    </row>
    <row r="152" spans="2:49" x14ac:dyDescent="0.35">
      <c r="B152" t="s">
        <v>85</v>
      </c>
      <c r="C152" s="99"/>
      <c r="D152" s="101">
        <f t="shared" ref="D152:AV152" si="62">+D150*D151</f>
        <v>0</v>
      </c>
      <c r="E152" s="101">
        <f t="shared" si="62"/>
        <v>0</v>
      </c>
      <c r="F152" s="101">
        <f t="shared" si="62"/>
        <v>0</v>
      </c>
      <c r="G152" s="101">
        <f t="shared" si="62"/>
        <v>0</v>
      </c>
      <c r="H152" s="101">
        <f t="shared" si="62"/>
        <v>799.71657167620049</v>
      </c>
      <c r="I152" s="101">
        <f t="shared" si="62"/>
        <v>808.44696201087106</v>
      </c>
      <c r="J152" s="101">
        <f t="shared" si="62"/>
        <v>755.13195746430097</v>
      </c>
      <c r="K152" s="101">
        <f t="shared" si="62"/>
        <v>701.81695291773099</v>
      </c>
      <c r="L152" s="101">
        <f t="shared" si="62"/>
        <v>648.50194837116089</v>
      </c>
      <c r="M152" s="101">
        <f t="shared" si="62"/>
        <v>595.18694382459091</v>
      </c>
      <c r="N152" s="101">
        <f t="shared" si="62"/>
        <v>541.87193927802082</v>
      </c>
      <c r="O152" s="101">
        <f t="shared" si="62"/>
        <v>488.55693473145072</v>
      </c>
      <c r="P152" s="101">
        <f t="shared" si="62"/>
        <v>435.2419301848808</v>
      </c>
      <c r="Q152" s="101">
        <f t="shared" si="62"/>
        <v>381.92692563831071</v>
      </c>
      <c r="R152" s="101">
        <f t="shared" si="62"/>
        <v>328.61192109174061</v>
      </c>
      <c r="S152" s="101">
        <f t="shared" si="62"/>
        <v>275.29691654517046</v>
      </c>
      <c r="T152" s="101">
        <f t="shared" si="62"/>
        <v>221.98191199860045</v>
      </c>
      <c r="U152" s="101">
        <f t="shared" si="62"/>
        <v>168.66690745203042</v>
      </c>
      <c r="V152" s="101">
        <f t="shared" si="62"/>
        <v>115.3553015144004</v>
      </c>
      <c r="W152" s="136">
        <f t="shared" si="62"/>
        <v>62.040806759171531</v>
      </c>
      <c r="X152" s="101">
        <f t="shared" si="62"/>
        <v>-4.588122069013335E-3</v>
      </c>
      <c r="Y152" s="101">
        <f t="shared" si="62"/>
        <v>-4.588122069013335E-3</v>
      </c>
      <c r="Z152" s="101">
        <f t="shared" si="62"/>
        <v>-4.588122069013335E-3</v>
      </c>
      <c r="AA152" s="101">
        <f t="shared" si="62"/>
        <v>-4.588122069013335E-3</v>
      </c>
      <c r="AB152" s="101">
        <f t="shared" si="62"/>
        <v>-4.588122069013335E-3</v>
      </c>
      <c r="AC152" s="101">
        <f t="shared" si="62"/>
        <v>-4.588122069013335E-3</v>
      </c>
      <c r="AD152" s="101">
        <f t="shared" si="62"/>
        <v>-4.588122069013335E-3</v>
      </c>
      <c r="AE152" s="101">
        <f t="shared" si="62"/>
        <v>-4.588122069013335E-3</v>
      </c>
      <c r="AF152" s="101">
        <f t="shared" si="62"/>
        <v>-4.588122069013335E-3</v>
      </c>
      <c r="AG152" s="101">
        <f t="shared" si="62"/>
        <v>-4.588122069013335E-3</v>
      </c>
      <c r="AH152" s="101">
        <f t="shared" si="62"/>
        <v>-4.588122069013335E-3</v>
      </c>
      <c r="AI152" s="101">
        <f t="shared" si="62"/>
        <v>-4.588122069013335E-3</v>
      </c>
      <c r="AJ152" s="101">
        <f t="shared" si="62"/>
        <v>-4.588122069013335E-3</v>
      </c>
      <c r="AK152" s="101">
        <f t="shared" si="62"/>
        <v>-4.588122069013335E-3</v>
      </c>
      <c r="AL152" s="101">
        <f t="shared" si="62"/>
        <v>-4.588122069013335E-3</v>
      </c>
      <c r="AM152" s="101">
        <f t="shared" si="62"/>
        <v>-4.588122069013335E-3</v>
      </c>
      <c r="AN152" s="101">
        <f t="shared" si="62"/>
        <v>-4.588122069013335E-3</v>
      </c>
      <c r="AO152" s="101">
        <f t="shared" si="62"/>
        <v>-4.588122069013335E-3</v>
      </c>
      <c r="AP152" s="101">
        <f t="shared" si="62"/>
        <v>-4.588122069013335E-3</v>
      </c>
      <c r="AQ152" s="101">
        <f t="shared" si="62"/>
        <v>-4.588122069013335E-3</v>
      </c>
      <c r="AR152" s="101">
        <f t="shared" si="62"/>
        <v>-4.588122069013335E-3</v>
      </c>
      <c r="AS152" s="101">
        <f t="shared" si="62"/>
        <v>-4.588122069013335E-3</v>
      </c>
      <c r="AT152" s="101">
        <f t="shared" si="62"/>
        <v>-4.588122069013335E-3</v>
      </c>
      <c r="AU152" s="101">
        <f t="shared" si="62"/>
        <v>-4.588122069013335E-3</v>
      </c>
      <c r="AV152" s="101">
        <f t="shared" si="62"/>
        <v>-4.588122069013335E-3</v>
      </c>
      <c r="AW152" s="99"/>
    </row>
    <row r="153" spans="2:49" x14ac:dyDescent="0.35">
      <c r="C153" s="20"/>
      <c r="AW153" s="20"/>
    </row>
    <row r="154" spans="2:49" x14ac:dyDescent="0.35">
      <c r="B154" s="104" t="s">
        <v>93</v>
      </c>
      <c r="C154" s="20"/>
      <c r="D154" s="20"/>
      <c r="AW154" s="20"/>
    </row>
    <row r="155" spans="2:49" x14ac:dyDescent="0.35">
      <c r="B155" s="104" t="s">
        <v>94</v>
      </c>
      <c r="C155" s="20"/>
      <c r="D155" s="96">
        <v>0</v>
      </c>
      <c r="E155" s="110">
        <f>+D160</f>
        <v>0</v>
      </c>
      <c r="F155" s="110">
        <f t="shared" ref="F155:I155" si="63">+E160</f>
        <v>0</v>
      </c>
      <c r="G155" s="110">
        <f t="shared" si="63"/>
        <v>0</v>
      </c>
      <c r="H155" s="110">
        <f t="shared" si="63"/>
        <v>0</v>
      </c>
      <c r="I155" s="110">
        <f t="shared" si="63"/>
        <v>55987.465934400003</v>
      </c>
      <c r="J155" s="111" t="s">
        <v>95</v>
      </c>
      <c r="AW155" s="20"/>
    </row>
    <row r="156" spans="2:49" x14ac:dyDescent="0.35">
      <c r="B156" s="105" t="s">
        <v>96</v>
      </c>
      <c r="C156" s="20"/>
      <c r="D156" s="112">
        <f t="shared" ref="D156:I156" si="64">+D62</f>
        <v>0</v>
      </c>
      <c r="E156" s="112">
        <f t="shared" si="64"/>
        <v>0</v>
      </c>
      <c r="F156" s="112">
        <f t="shared" si="64"/>
        <v>0</v>
      </c>
      <c r="G156" s="112">
        <f t="shared" si="64"/>
        <v>0</v>
      </c>
      <c r="H156" s="112">
        <f t="shared" si="64"/>
        <v>53070</v>
      </c>
      <c r="I156" s="112">
        <f t="shared" si="64"/>
        <v>0</v>
      </c>
      <c r="J156" s="113">
        <f>SUM(D156:I156)</f>
        <v>53070</v>
      </c>
      <c r="AW156" s="20"/>
    </row>
    <row r="157" spans="2:49" x14ac:dyDescent="0.35">
      <c r="B157" s="105" t="s">
        <v>97</v>
      </c>
      <c r="C157" s="20"/>
      <c r="D157" s="29">
        <f>+D166</f>
        <v>0</v>
      </c>
      <c r="E157" s="29">
        <f>+E166</f>
        <v>0</v>
      </c>
      <c r="F157" s="29">
        <f t="shared" ref="F157:H157" si="65">+F166</f>
        <v>0</v>
      </c>
      <c r="G157" s="29">
        <f t="shared" si="65"/>
        <v>0</v>
      </c>
      <c r="H157" s="29">
        <f t="shared" si="65"/>
        <v>2864.3959344</v>
      </c>
      <c r="I157" s="29">
        <f>+I166</f>
        <v>1517.2710764156996</v>
      </c>
      <c r="J157" s="113">
        <f t="shared" ref="J157:J159" si="66">SUM(D157:I157)</f>
        <v>4381.6670108156995</v>
      </c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139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76</v>
      </c>
      <c r="C158" s="20"/>
      <c r="D158" s="29">
        <f>(+D156)*$C$71</f>
        <v>0</v>
      </c>
      <c r="E158" s="29">
        <f t="shared" ref="E158:I158" si="67">(+E156)*$C$71</f>
        <v>0</v>
      </c>
      <c r="F158" s="29">
        <f t="shared" si="67"/>
        <v>0</v>
      </c>
      <c r="G158" s="29">
        <f t="shared" si="67"/>
        <v>0</v>
      </c>
      <c r="H158" s="29">
        <f t="shared" si="67"/>
        <v>53.07</v>
      </c>
      <c r="I158" s="29">
        <f t="shared" si="67"/>
        <v>0</v>
      </c>
      <c r="J158" s="113">
        <f t="shared" si="66"/>
        <v>53.07</v>
      </c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139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80</v>
      </c>
      <c r="C159" s="20"/>
      <c r="D159" s="114">
        <v>0</v>
      </c>
      <c r="E159" s="28">
        <f>+D160*$C$76</f>
        <v>0</v>
      </c>
      <c r="F159" s="28">
        <f t="shared" ref="F159:I159" si="68">+E160*$C$76</f>
        <v>0</v>
      </c>
      <c r="G159" s="28">
        <f t="shared" si="68"/>
        <v>0</v>
      </c>
      <c r="H159" s="28">
        <f t="shared" si="68"/>
        <v>0</v>
      </c>
      <c r="I159" s="28">
        <f t="shared" si="68"/>
        <v>582.26964571776</v>
      </c>
      <c r="J159" s="113">
        <f t="shared" si="66"/>
        <v>582.26964571776</v>
      </c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139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 t="s">
        <v>98</v>
      </c>
      <c r="C160" s="20"/>
      <c r="D160" s="115">
        <f>SUM(D155:D159)</f>
        <v>0</v>
      </c>
      <c r="E160" s="115">
        <f t="shared" ref="E160:I160" si="69">SUM(E155:E159)</f>
        <v>0</v>
      </c>
      <c r="F160" s="115">
        <f t="shared" si="69"/>
        <v>0</v>
      </c>
      <c r="G160" s="115">
        <f t="shared" si="69"/>
        <v>0</v>
      </c>
      <c r="H160" s="115">
        <f t="shared" si="69"/>
        <v>55987.465934400003</v>
      </c>
      <c r="I160" s="115">
        <f t="shared" si="69"/>
        <v>58087.006656533464</v>
      </c>
      <c r="J160" s="115">
        <f>SUM(J155:J159)</f>
        <v>58087.006656533456</v>
      </c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139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5"/>
      <c r="C161" s="20"/>
      <c r="D161" s="29"/>
      <c r="E161" s="28"/>
      <c r="F161" s="28"/>
      <c r="G161" s="28"/>
      <c r="H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139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4" t="s">
        <v>99</v>
      </c>
      <c r="C162" s="20"/>
      <c r="D162" s="29"/>
      <c r="E162" s="28"/>
      <c r="F162" s="28"/>
      <c r="G162" s="28"/>
      <c r="H162" s="28"/>
      <c r="J162" s="116" t="s">
        <v>95</v>
      </c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139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100</v>
      </c>
      <c r="C163" s="20"/>
      <c r="D163" s="114">
        <f>(+D156+D158+D159)*0.5</f>
        <v>0</v>
      </c>
      <c r="E163" s="114">
        <f>+E155+((E156+E158+E159)/2)</f>
        <v>0</v>
      </c>
      <c r="F163" s="114">
        <f>+F155+((F156+F158+F159)/2)</f>
        <v>0</v>
      </c>
      <c r="G163" s="114">
        <f>+G155+((G156+G158+G159)/2)</f>
        <v>0</v>
      </c>
      <c r="H163" s="114">
        <f>+H155+((H156+H158+H159)/2)</f>
        <v>26561.535</v>
      </c>
      <c r="I163" s="114">
        <f>((+I155+((I156+I158+I159)/2)))/12*3</f>
        <v>14069.650189314722</v>
      </c>
      <c r="J163" s="115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139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9"/>
    </row>
    <row r="164" spans="2:49" x14ac:dyDescent="0.35">
      <c r="B164" s="105" t="s">
        <v>101</v>
      </c>
      <c r="C164" s="20"/>
      <c r="D164" s="29">
        <f>+D163*$C$68</f>
        <v>0</v>
      </c>
      <c r="E164" s="29">
        <f t="shared" ref="E164:I164" si="70">+E163*$C$68</f>
        <v>0</v>
      </c>
      <c r="F164" s="29">
        <f t="shared" si="70"/>
        <v>0</v>
      </c>
      <c r="G164" s="29">
        <f t="shared" si="70"/>
        <v>0</v>
      </c>
      <c r="H164" s="29">
        <f t="shared" si="70"/>
        <v>812.51735565000001</v>
      </c>
      <c r="I164" s="29">
        <f t="shared" si="70"/>
        <v>430.39059929113733</v>
      </c>
      <c r="J164" s="29">
        <f>SUM(D164:I164)</f>
        <v>1242.9079549411374</v>
      </c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139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102</v>
      </c>
      <c r="C165" s="20"/>
      <c r="D165" s="114">
        <f>+D163*$C$69</f>
        <v>0</v>
      </c>
      <c r="E165" s="114">
        <f t="shared" ref="E165:I165" si="71">+E163*$C$69</f>
        <v>0</v>
      </c>
      <c r="F165" s="114">
        <f t="shared" si="71"/>
        <v>0</v>
      </c>
      <c r="G165" s="114">
        <f t="shared" si="71"/>
        <v>0</v>
      </c>
      <c r="H165" s="114">
        <f t="shared" si="71"/>
        <v>2051.8785787500001</v>
      </c>
      <c r="I165" s="114">
        <f t="shared" si="71"/>
        <v>1086.8804771245623</v>
      </c>
      <c r="J165" s="114">
        <f>SUM(D165:I165)</f>
        <v>3138.7590558745624</v>
      </c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139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 t="s">
        <v>103</v>
      </c>
      <c r="C166" s="20"/>
      <c r="D166" s="115">
        <f>+D164+D165</f>
        <v>0</v>
      </c>
      <c r="E166" s="115">
        <f t="shared" ref="E166:I166" si="72">+E164+E165</f>
        <v>0</v>
      </c>
      <c r="F166" s="115">
        <f t="shared" si="72"/>
        <v>0</v>
      </c>
      <c r="G166" s="115">
        <f t="shared" si="72"/>
        <v>0</v>
      </c>
      <c r="H166" s="115">
        <f t="shared" si="72"/>
        <v>2864.3959344</v>
      </c>
      <c r="I166" s="115">
        <f t="shared" si="72"/>
        <v>1517.2710764156996</v>
      </c>
      <c r="J166" s="114">
        <f>SUM(D166:H166)</f>
        <v>2864.3959344</v>
      </c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139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5"/>
      <c r="C167" s="20"/>
      <c r="D167" s="29"/>
      <c r="E167" s="29"/>
      <c r="F167" s="29"/>
      <c r="G167" s="29"/>
      <c r="H167" s="29"/>
      <c r="I167" s="29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139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2:49" x14ac:dyDescent="0.35">
      <c r="B168" s="104" t="s">
        <v>104</v>
      </c>
      <c r="C168" s="20"/>
      <c r="D168" s="20"/>
    </row>
    <row r="169" spans="2:49" x14ac:dyDescent="0.35">
      <c r="B169" s="104" t="s">
        <v>105</v>
      </c>
      <c r="C169" s="20"/>
      <c r="D169" s="20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208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</row>
    <row r="170" spans="2:49" x14ac:dyDescent="0.35">
      <c r="B170" s="105" t="s">
        <v>164</v>
      </c>
      <c r="C170" s="20"/>
      <c r="D170" s="20"/>
      <c r="H170" s="206"/>
      <c r="I170" s="206">
        <f>+$J$160</f>
        <v>58087.006656533456</v>
      </c>
      <c r="J170" s="206">
        <f>+I170</f>
        <v>58087.006656533456</v>
      </c>
      <c r="K170" s="206">
        <f t="shared" ref="K170:AV170" si="73">+J170</f>
        <v>58087.006656533456</v>
      </c>
      <c r="L170" s="206">
        <f t="shared" si="73"/>
        <v>58087.006656533456</v>
      </c>
      <c r="M170" s="206">
        <f t="shared" si="73"/>
        <v>58087.006656533456</v>
      </c>
      <c r="N170" s="206">
        <f t="shared" si="73"/>
        <v>58087.006656533456</v>
      </c>
      <c r="O170" s="206">
        <f t="shared" si="73"/>
        <v>58087.006656533456</v>
      </c>
      <c r="P170" s="206">
        <f t="shared" si="73"/>
        <v>58087.006656533456</v>
      </c>
      <c r="Q170" s="206">
        <f t="shared" si="73"/>
        <v>58087.006656533456</v>
      </c>
      <c r="R170" s="206">
        <f t="shared" si="73"/>
        <v>58087.006656533456</v>
      </c>
      <c r="S170" s="206">
        <f t="shared" si="73"/>
        <v>58087.006656533456</v>
      </c>
      <c r="T170" s="206">
        <f t="shared" si="73"/>
        <v>58087.006656533456</v>
      </c>
      <c r="U170" s="206">
        <f t="shared" si="73"/>
        <v>58087.006656533456</v>
      </c>
      <c r="V170" s="206">
        <f t="shared" si="73"/>
        <v>58087.006656533456</v>
      </c>
      <c r="W170" s="207">
        <f t="shared" si="73"/>
        <v>58087.006656533456</v>
      </c>
      <c r="X170" s="206">
        <f t="shared" si="73"/>
        <v>58087.006656533456</v>
      </c>
      <c r="Y170" s="206">
        <f t="shared" si="73"/>
        <v>58087.006656533456</v>
      </c>
      <c r="Z170" s="206">
        <f t="shared" si="73"/>
        <v>58087.006656533456</v>
      </c>
      <c r="AA170" s="206">
        <f t="shared" si="73"/>
        <v>58087.006656533456</v>
      </c>
      <c r="AB170" s="206">
        <f t="shared" si="73"/>
        <v>58087.006656533456</v>
      </c>
      <c r="AC170" s="206">
        <f t="shared" si="73"/>
        <v>58087.006656533456</v>
      </c>
      <c r="AD170" s="206">
        <f t="shared" si="73"/>
        <v>58087.006656533456</v>
      </c>
      <c r="AE170" s="206">
        <f t="shared" si="73"/>
        <v>58087.006656533456</v>
      </c>
      <c r="AF170" s="206">
        <f t="shared" si="73"/>
        <v>58087.006656533456</v>
      </c>
      <c r="AG170" s="206">
        <f t="shared" si="73"/>
        <v>58087.006656533456</v>
      </c>
      <c r="AH170" s="206">
        <f t="shared" si="73"/>
        <v>58087.006656533456</v>
      </c>
      <c r="AI170" s="206">
        <f t="shared" si="73"/>
        <v>58087.006656533456</v>
      </c>
      <c r="AJ170" s="206">
        <f t="shared" si="73"/>
        <v>58087.006656533456</v>
      </c>
      <c r="AK170" s="206">
        <f t="shared" si="73"/>
        <v>58087.006656533456</v>
      </c>
      <c r="AL170" s="206">
        <f t="shared" si="73"/>
        <v>58087.006656533456</v>
      </c>
      <c r="AM170" s="206">
        <f t="shared" si="73"/>
        <v>58087.006656533456</v>
      </c>
      <c r="AN170" s="206">
        <f t="shared" si="73"/>
        <v>58087.006656533456</v>
      </c>
      <c r="AO170" s="206">
        <f t="shared" si="73"/>
        <v>58087.006656533456</v>
      </c>
      <c r="AP170" s="206">
        <f t="shared" si="73"/>
        <v>58087.006656533456</v>
      </c>
      <c r="AQ170" s="206">
        <f t="shared" si="73"/>
        <v>58087.006656533456</v>
      </c>
      <c r="AR170" s="206">
        <f t="shared" si="73"/>
        <v>58087.006656533456</v>
      </c>
      <c r="AS170" s="206">
        <f t="shared" si="73"/>
        <v>58087.006656533456</v>
      </c>
      <c r="AT170" s="206">
        <f t="shared" si="73"/>
        <v>58087.006656533456</v>
      </c>
      <c r="AU170" s="206">
        <f t="shared" si="73"/>
        <v>58087.006656533456</v>
      </c>
      <c r="AV170" s="206">
        <f t="shared" si="73"/>
        <v>58087.006656533456</v>
      </c>
      <c r="AW170" s="205"/>
    </row>
    <row r="171" spans="2:49" x14ac:dyDescent="0.35"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208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4" t="s">
        <v>106</v>
      </c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208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209"/>
    </row>
    <row r="173" spans="2:49" x14ac:dyDescent="0.35">
      <c r="B173" s="105" t="s">
        <v>164</v>
      </c>
      <c r="H173" s="27">
        <f>(+H170*(1/$C$63))</f>
        <v>0</v>
      </c>
      <c r="I173" s="27">
        <f>(+I170*(1/$C$63))</f>
        <v>3872.4671104355639</v>
      </c>
      <c r="J173" s="27">
        <f t="shared" ref="J173:W173" si="74">(+J170*(1/$C$63))</f>
        <v>3872.4671104355639</v>
      </c>
      <c r="K173" s="27">
        <f t="shared" si="74"/>
        <v>3872.4671104355639</v>
      </c>
      <c r="L173" s="27">
        <f t="shared" si="74"/>
        <v>3872.4671104355639</v>
      </c>
      <c r="M173" s="27">
        <f t="shared" si="74"/>
        <v>3872.4671104355639</v>
      </c>
      <c r="N173" s="27">
        <f t="shared" si="74"/>
        <v>3872.4671104355639</v>
      </c>
      <c r="O173" s="27">
        <f t="shared" si="74"/>
        <v>3872.4671104355639</v>
      </c>
      <c r="P173" s="27">
        <f t="shared" si="74"/>
        <v>3872.4671104355639</v>
      </c>
      <c r="Q173" s="27">
        <f t="shared" si="74"/>
        <v>3872.4671104355639</v>
      </c>
      <c r="R173" s="27">
        <f t="shared" si="74"/>
        <v>3872.4671104355639</v>
      </c>
      <c r="S173" s="27">
        <f t="shared" si="74"/>
        <v>3872.4671104355639</v>
      </c>
      <c r="T173" s="27">
        <f t="shared" si="74"/>
        <v>3872.4671104355639</v>
      </c>
      <c r="U173" s="27">
        <f t="shared" si="74"/>
        <v>3872.4671104355639</v>
      </c>
      <c r="V173" s="27">
        <f t="shared" si="74"/>
        <v>3872.4671104355639</v>
      </c>
      <c r="W173" s="27">
        <f t="shared" si="74"/>
        <v>3872.4671104355639</v>
      </c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6"/>
    </row>
    <row r="174" spans="2:49" x14ac:dyDescent="0.35">
      <c r="B174" s="117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208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4" t="s">
        <v>107</v>
      </c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208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209"/>
    </row>
    <row r="176" spans="2:49" x14ac:dyDescent="0.35">
      <c r="B176" s="105" t="s">
        <v>164</v>
      </c>
      <c r="H176" s="206">
        <f t="shared" ref="H176:AV176" si="75">+G176+H173</f>
        <v>0</v>
      </c>
      <c r="I176" s="206">
        <f t="shared" si="75"/>
        <v>3872.4671104355639</v>
      </c>
      <c r="J176" s="206">
        <f t="shared" si="75"/>
        <v>7744.9342208711278</v>
      </c>
      <c r="K176" s="206">
        <f t="shared" si="75"/>
        <v>11617.401331306692</v>
      </c>
      <c r="L176" s="206">
        <f t="shared" si="75"/>
        <v>15489.868441742256</v>
      </c>
      <c r="M176" s="206">
        <f t="shared" si="75"/>
        <v>19362.335552177821</v>
      </c>
      <c r="N176" s="206">
        <f t="shared" si="75"/>
        <v>23234.802662613387</v>
      </c>
      <c r="O176" s="206">
        <f t="shared" si="75"/>
        <v>27107.269773048953</v>
      </c>
      <c r="P176" s="206">
        <f t="shared" si="75"/>
        <v>30979.736883484518</v>
      </c>
      <c r="Q176" s="206">
        <f t="shared" si="75"/>
        <v>34852.203993920084</v>
      </c>
      <c r="R176" s="206">
        <f t="shared" si="75"/>
        <v>38724.67110435565</v>
      </c>
      <c r="S176" s="206">
        <f t="shared" si="75"/>
        <v>42597.138214791215</v>
      </c>
      <c r="T176" s="206">
        <f t="shared" si="75"/>
        <v>46469.605325226781</v>
      </c>
      <c r="U176" s="206">
        <f t="shared" si="75"/>
        <v>50342.072435662347</v>
      </c>
      <c r="V176" s="206">
        <f t="shared" si="75"/>
        <v>54214.539546097913</v>
      </c>
      <c r="W176" s="207">
        <f t="shared" si="75"/>
        <v>58087.006656533478</v>
      </c>
      <c r="X176" s="206">
        <f t="shared" si="75"/>
        <v>58087.006656533478</v>
      </c>
      <c r="Y176" s="206">
        <f t="shared" si="75"/>
        <v>58087.006656533478</v>
      </c>
      <c r="Z176" s="206">
        <f t="shared" si="75"/>
        <v>58087.006656533478</v>
      </c>
      <c r="AA176" s="206">
        <f t="shared" si="75"/>
        <v>58087.006656533478</v>
      </c>
      <c r="AB176" s="206">
        <f t="shared" si="75"/>
        <v>58087.006656533478</v>
      </c>
      <c r="AC176" s="206">
        <f t="shared" si="75"/>
        <v>58087.006656533478</v>
      </c>
      <c r="AD176" s="206">
        <f t="shared" si="75"/>
        <v>58087.006656533478</v>
      </c>
      <c r="AE176" s="206">
        <f t="shared" si="75"/>
        <v>58087.006656533478</v>
      </c>
      <c r="AF176" s="206">
        <f t="shared" si="75"/>
        <v>58087.006656533478</v>
      </c>
      <c r="AG176" s="206">
        <f t="shared" si="75"/>
        <v>58087.006656533478</v>
      </c>
      <c r="AH176" s="206">
        <f t="shared" si="75"/>
        <v>58087.006656533478</v>
      </c>
      <c r="AI176" s="206">
        <f t="shared" si="75"/>
        <v>58087.006656533478</v>
      </c>
      <c r="AJ176" s="206">
        <f t="shared" si="75"/>
        <v>58087.006656533478</v>
      </c>
      <c r="AK176" s="206">
        <f t="shared" si="75"/>
        <v>58087.006656533478</v>
      </c>
      <c r="AL176" s="206">
        <f t="shared" si="75"/>
        <v>58087.006656533478</v>
      </c>
      <c r="AM176" s="206">
        <f t="shared" si="75"/>
        <v>58087.006656533478</v>
      </c>
      <c r="AN176" s="206">
        <f t="shared" si="75"/>
        <v>58087.006656533478</v>
      </c>
      <c r="AO176" s="206">
        <f t="shared" si="75"/>
        <v>58087.006656533478</v>
      </c>
      <c r="AP176" s="206">
        <f t="shared" si="75"/>
        <v>58087.006656533478</v>
      </c>
      <c r="AQ176" s="206">
        <f t="shared" si="75"/>
        <v>58087.006656533478</v>
      </c>
      <c r="AR176" s="206">
        <f t="shared" si="75"/>
        <v>58087.006656533478</v>
      </c>
      <c r="AS176" s="206">
        <f t="shared" si="75"/>
        <v>58087.006656533478</v>
      </c>
      <c r="AT176" s="206">
        <f t="shared" si="75"/>
        <v>58087.006656533478</v>
      </c>
      <c r="AU176" s="206">
        <f t="shared" si="75"/>
        <v>58087.006656533478</v>
      </c>
      <c r="AV176" s="206">
        <f t="shared" si="75"/>
        <v>58087.006656533478</v>
      </c>
      <c r="AW176" s="205"/>
    </row>
    <row r="177" spans="2:49" x14ac:dyDescent="0.35"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208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4" t="s">
        <v>108</v>
      </c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208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209"/>
    </row>
    <row r="179" spans="2:49" x14ac:dyDescent="0.35">
      <c r="B179" s="105" t="s">
        <v>109</v>
      </c>
      <c r="G179" s="22">
        <f t="shared" ref="G179:AV179" si="76">+G202</f>
        <v>0</v>
      </c>
      <c r="H179" s="206">
        <f t="shared" si="76"/>
        <v>284.25304929503812</v>
      </c>
      <c r="I179" s="206">
        <f t="shared" si="76"/>
        <v>-18.950203286335874</v>
      </c>
      <c r="J179" s="206">
        <f t="shared" si="76"/>
        <v>-18.950203286335874</v>
      </c>
      <c r="K179" s="206">
        <f t="shared" si="76"/>
        <v>-18.950203286335874</v>
      </c>
      <c r="L179" s="206">
        <f t="shared" si="76"/>
        <v>-18.950203286335874</v>
      </c>
      <c r="M179" s="206">
        <f t="shared" si="76"/>
        <v>-18.950203286335874</v>
      </c>
      <c r="N179" s="206">
        <f t="shared" si="76"/>
        <v>-18.950203286335874</v>
      </c>
      <c r="O179" s="206">
        <f t="shared" si="76"/>
        <v>-18.950203286335874</v>
      </c>
      <c r="P179" s="206">
        <f t="shared" si="76"/>
        <v>-18.950203286335874</v>
      </c>
      <c r="Q179" s="206">
        <f t="shared" si="76"/>
        <v>-18.950203286335874</v>
      </c>
      <c r="R179" s="206">
        <f t="shared" si="76"/>
        <v>-18.950203286335874</v>
      </c>
      <c r="S179" s="206">
        <f t="shared" si="76"/>
        <v>-18.950203286335874</v>
      </c>
      <c r="T179" s="206">
        <f t="shared" si="76"/>
        <v>-18.950203286335874</v>
      </c>
      <c r="U179" s="206">
        <f t="shared" si="76"/>
        <v>-18.950203286335874</v>
      </c>
      <c r="V179" s="206">
        <f t="shared" si="76"/>
        <v>-18.950203286335874</v>
      </c>
      <c r="W179" s="207">
        <f t="shared" si="76"/>
        <v>-18.950203286335874</v>
      </c>
      <c r="X179" s="206">
        <f t="shared" si="76"/>
        <v>0</v>
      </c>
      <c r="Y179" s="206">
        <f t="shared" si="76"/>
        <v>0</v>
      </c>
      <c r="Z179" s="206">
        <f t="shared" si="76"/>
        <v>0</v>
      </c>
      <c r="AA179" s="206">
        <f t="shared" si="76"/>
        <v>0</v>
      </c>
      <c r="AB179" s="206">
        <f t="shared" si="76"/>
        <v>0</v>
      </c>
      <c r="AC179" s="206">
        <f t="shared" si="76"/>
        <v>0</v>
      </c>
      <c r="AD179" s="206">
        <f t="shared" si="76"/>
        <v>0</v>
      </c>
      <c r="AE179" s="206">
        <f t="shared" si="76"/>
        <v>0</v>
      </c>
      <c r="AF179" s="206">
        <f t="shared" si="76"/>
        <v>0</v>
      </c>
      <c r="AG179" s="206">
        <f t="shared" si="76"/>
        <v>0</v>
      </c>
      <c r="AH179" s="206">
        <f t="shared" si="76"/>
        <v>0</v>
      </c>
      <c r="AI179" s="206">
        <f t="shared" si="76"/>
        <v>0</v>
      </c>
      <c r="AJ179" s="206">
        <f t="shared" si="76"/>
        <v>0</v>
      </c>
      <c r="AK179" s="206">
        <f t="shared" si="76"/>
        <v>0</v>
      </c>
      <c r="AL179" s="206">
        <f t="shared" si="76"/>
        <v>0</v>
      </c>
      <c r="AM179" s="206">
        <f t="shared" si="76"/>
        <v>0</v>
      </c>
      <c r="AN179" s="206">
        <f t="shared" si="76"/>
        <v>0</v>
      </c>
      <c r="AO179" s="206">
        <f t="shared" si="76"/>
        <v>0</v>
      </c>
      <c r="AP179" s="206">
        <f t="shared" si="76"/>
        <v>0</v>
      </c>
      <c r="AQ179" s="206">
        <f t="shared" si="76"/>
        <v>0</v>
      </c>
      <c r="AR179" s="206">
        <f t="shared" si="76"/>
        <v>0</v>
      </c>
      <c r="AS179" s="206">
        <f t="shared" si="76"/>
        <v>0</v>
      </c>
      <c r="AT179" s="206">
        <f t="shared" si="76"/>
        <v>0</v>
      </c>
      <c r="AU179" s="206">
        <f t="shared" si="76"/>
        <v>0</v>
      </c>
      <c r="AV179" s="206">
        <f t="shared" si="76"/>
        <v>0</v>
      </c>
      <c r="AW179" s="205"/>
    </row>
    <row r="180" spans="2:49" x14ac:dyDescent="0.35">
      <c r="B180" s="105" t="s">
        <v>110</v>
      </c>
      <c r="G180" s="29">
        <f t="shared" ref="G180:AV180" si="77">+G195</f>
        <v>0</v>
      </c>
      <c r="H180" s="26">
        <f t="shared" si="77"/>
        <v>0</v>
      </c>
      <c r="I180" s="26">
        <f t="shared" si="77"/>
        <v>4.0941370589831418E-2</v>
      </c>
      <c r="J180" s="26">
        <f t="shared" si="77"/>
        <v>4.0941370589831418E-2</v>
      </c>
      <c r="K180" s="26">
        <f t="shared" si="77"/>
        <v>4.0941370589831418E-2</v>
      </c>
      <c r="L180" s="26">
        <f t="shared" si="77"/>
        <v>4.0941370589831418E-2</v>
      </c>
      <c r="M180" s="26">
        <f t="shared" si="77"/>
        <v>4.0941370589831418E-2</v>
      </c>
      <c r="N180" s="26">
        <f t="shared" si="77"/>
        <v>4.0941370589831418E-2</v>
      </c>
      <c r="O180" s="26">
        <f t="shared" si="77"/>
        <v>4.0941370589831418E-2</v>
      </c>
      <c r="P180" s="26">
        <f t="shared" si="77"/>
        <v>4.0941370589831418E-2</v>
      </c>
      <c r="Q180" s="26">
        <f t="shared" si="77"/>
        <v>4.0941370589831418E-2</v>
      </c>
      <c r="R180" s="26">
        <f t="shared" si="77"/>
        <v>4.0941370589831418E-2</v>
      </c>
      <c r="S180" s="26">
        <f t="shared" si="77"/>
        <v>4.0941370589831418E-2</v>
      </c>
      <c r="T180" s="26">
        <f t="shared" si="77"/>
        <v>4.0941370589831418E-2</v>
      </c>
      <c r="U180" s="26">
        <f t="shared" si="77"/>
        <v>4.0941370589831418E-2</v>
      </c>
      <c r="V180" s="26">
        <f t="shared" si="77"/>
        <v>-0.20470685294957311</v>
      </c>
      <c r="W180" s="220">
        <f t="shared" si="77"/>
        <v>4.0941370589831416E-3</v>
      </c>
      <c r="X180" s="26">
        <f t="shared" si="77"/>
        <v>0</v>
      </c>
      <c r="Y180" s="26">
        <f t="shared" si="77"/>
        <v>0</v>
      </c>
      <c r="Z180" s="26">
        <f t="shared" si="77"/>
        <v>0</v>
      </c>
      <c r="AA180" s="26">
        <f t="shared" si="77"/>
        <v>0</v>
      </c>
      <c r="AB180" s="26">
        <f t="shared" si="77"/>
        <v>0</v>
      </c>
      <c r="AC180" s="26">
        <f t="shared" si="77"/>
        <v>0</v>
      </c>
      <c r="AD180" s="26">
        <f t="shared" si="77"/>
        <v>0</v>
      </c>
      <c r="AE180" s="26">
        <f t="shared" si="77"/>
        <v>0</v>
      </c>
      <c r="AF180" s="26">
        <f t="shared" si="77"/>
        <v>0</v>
      </c>
      <c r="AG180" s="26">
        <f t="shared" si="77"/>
        <v>0</v>
      </c>
      <c r="AH180" s="26">
        <f t="shared" si="77"/>
        <v>0</v>
      </c>
      <c r="AI180" s="26">
        <f t="shared" si="77"/>
        <v>0</v>
      </c>
      <c r="AJ180" s="26">
        <f t="shared" si="77"/>
        <v>0</v>
      </c>
      <c r="AK180" s="26">
        <f t="shared" si="77"/>
        <v>0</v>
      </c>
      <c r="AL180" s="26">
        <f t="shared" si="77"/>
        <v>0</v>
      </c>
      <c r="AM180" s="26">
        <f t="shared" si="77"/>
        <v>0</v>
      </c>
      <c r="AN180" s="26">
        <f t="shared" si="77"/>
        <v>0</v>
      </c>
      <c r="AO180" s="26">
        <f t="shared" si="77"/>
        <v>0</v>
      </c>
      <c r="AP180" s="26">
        <f t="shared" si="77"/>
        <v>0</v>
      </c>
      <c r="AQ180" s="26">
        <f t="shared" si="77"/>
        <v>0</v>
      </c>
      <c r="AR180" s="26">
        <f t="shared" si="77"/>
        <v>0</v>
      </c>
      <c r="AS180" s="26">
        <f t="shared" si="77"/>
        <v>0</v>
      </c>
      <c r="AT180" s="26">
        <f t="shared" si="77"/>
        <v>0</v>
      </c>
      <c r="AU180" s="26">
        <f t="shared" si="77"/>
        <v>0</v>
      </c>
      <c r="AV180" s="26">
        <f t="shared" si="77"/>
        <v>0</v>
      </c>
      <c r="AW180" s="26"/>
    </row>
    <row r="181" spans="2:49" x14ac:dyDescent="0.35">
      <c r="B181" s="105" t="s">
        <v>108</v>
      </c>
      <c r="G181" s="101">
        <f t="shared" ref="G181:AV181" si="78">+G179+G180</f>
        <v>0</v>
      </c>
      <c r="H181" s="210">
        <f t="shared" si="78"/>
        <v>284.25304929503812</v>
      </c>
      <c r="I181" s="210">
        <f t="shared" si="78"/>
        <v>-18.909261915746043</v>
      </c>
      <c r="J181" s="210">
        <f t="shared" si="78"/>
        <v>-18.909261915746043</v>
      </c>
      <c r="K181" s="210">
        <f t="shared" si="78"/>
        <v>-18.909261915746043</v>
      </c>
      <c r="L181" s="210">
        <f t="shared" si="78"/>
        <v>-18.909261915746043</v>
      </c>
      <c r="M181" s="210">
        <f t="shared" si="78"/>
        <v>-18.909261915746043</v>
      </c>
      <c r="N181" s="210">
        <f t="shared" si="78"/>
        <v>-18.909261915746043</v>
      </c>
      <c r="O181" s="210">
        <f t="shared" si="78"/>
        <v>-18.909261915746043</v>
      </c>
      <c r="P181" s="210">
        <f t="shared" si="78"/>
        <v>-18.909261915746043</v>
      </c>
      <c r="Q181" s="210">
        <f t="shared" si="78"/>
        <v>-18.909261915746043</v>
      </c>
      <c r="R181" s="210">
        <f t="shared" si="78"/>
        <v>-18.909261915746043</v>
      </c>
      <c r="S181" s="210">
        <f t="shared" si="78"/>
        <v>-18.909261915746043</v>
      </c>
      <c r="T181" s="210">
        <f t="shared" si="78"/>
        <v>-18.909261915746043</v>
      </c>
      <c r="U181" s="210">
        <f t="shared" si="78"/>
        <v>-18.909261915746043</v>
      </c>
      <c r="V181" s="210">
        <f t="shared" si="78"/>
        <v>-19.154910139285448</v>
      </c>
      <c r="W181" s="211">
        <f t="shared" si="78"/>
        <v>-18.946109149276889</v>
      </c>
      <c r="X181" s="210">
        <f t="shared" si="78"/>
        <v>0</v>
      </c>
      <c r="Y181" s="210">
        <f t="shared" si="78"/>
        <v>0</v>
      </c>
      <c r="Z181" s="210">
        <f t="shared" si="78"/>
        <v>0</v>
      </c>
      <c r="AA181" s="210">
        <f t="shared" si="78"/>
        <v>0</v>
      </c>
      <c r="AB181" s="210">
        <f t="shared" si="78"/>
        <v>0</v>
      </c>
      <c r="AC181" s="210">
        <f t="shared" si="78"/>
        <v>0</v>
      </c>
      <c r="AD181" s="210">
        <f t="shared" si="78"/>
        <v>0</v>
      </c>
      <c r="AE181" s="210">
        <f t="shared" si="78"/>
        <v>0</v>
      </c>
      <c r="AF181" s="210">
        <f t="shared" si="78"/>
        <v>0</v>
      </c>
      <c r="AG181" s="210">
        <f t="shared" si="78"/>
        <v>0</v>
      </c>
      <c r="AH181" s="210">
        <f t="shared" si="78"/>
        <v>0</v>
      </c>
      <c r="AI181" s="210">
        <f t="shared" si="78"/>
        <v>0</v>
      </c>
      <c r="AJ181" s="210">
        <f t="shared" si="78"/>
        <v>0</v>
      </c>
      <c r="AK181" s="210">
        <f t="shared" si="78"/>
        <v>0</v>
      </c>
      <c r="AL181" s="210">
        <f t="shared" si="78"/>
        <v>0</v>
      </c>
      <c r="AM181" s="210">
        <f t="shared" si="78"/>
        <v>0</v>
      </c>
      <c r="AN181" s="210">
        <f t="shared" si="78"/>
        <v>0</v>
      </c>
      <c r="AO181" s="210">
        <f t="shared" si="78"/>
        <v>0</v>
      </c>
      <c r="AP181" s="210">
        <f t="shared" si="78"/>
        <v>0</v>
      </c>
      <c r="AQ181" s="210">
        <f t="shared" si="78"/>
        <v>0</v>
      </c>
      <c r="AR181" s="210">
        <f t="shared" si="78"/>
        <v>0</v>
      </c>
      <c r="AS181" s="210">
        <f t="shared" si="78"/>
        <v>0</v>
      </c>
      <c r="AT181" s="210">
        <f t="shared" si="78"/>
        <v>0</v>
      </c>
      <c r="AU181" s="210">
        <f t="shared" si="78"/>
        <v>0</v>
      </c>
      <c r="AV181" s="210">
        <f t="shared" si="78"/>
        <v>0</v>
      </c>
      <c r="AW181" s="205"/>
    </row>
    <row r="182" spans="2:49" x14ac:dyDescent="0.35">
      <c r="B182" s="1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7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/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</row>
    <row r="183" spans="2:49" x14ac:dyDescent="0.35">
      <c r="B183" s="105" t="s">
        <v>111</v>
      </c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208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209"/>
    </row>
    <row r="184" spans="2:49" x14ac:dyDescent="0.35">
      <c r="B184" s="105" t="s">
        <v>109</v>
      </c>
      <c r="F184" s="22"/>
      <c r="G184" s="22">
        <f>+G202</f>
        <v>0</v>
      </c>
      <c r="H184" s="206">
        <f>+G184+H179</f>
        <v>284.25304929503812</v>
      </c>
      <c r="I184" s="206">
        <f t="shared" ref="I184:AV185" si="79">+H184+I179</f>
        <v>265.30284600870226</v>
      </c>
      <c r="J184" s="206">
        <f t="shared" si="79"/>
        <v>246.3526427223664</v>
      </c>
      <c r="K184" s="206">
        <f t="shared" si="79"/>
        <v>227.40243943603053</v>
      </c>
      <c r="L184" s="206">
        <f t="shared" si="79"/>
        <v>208.45223614969467</v>
      </c>
      <c r="M184" s="206">
        <f t="shared" si="79"/>
        <v>189.50203286335881</v>
      </c>
      <c r="N184" s="206">
        <f t="shared" si="79"/>
        <v>170.55182957702294</v>
      </c>
      <c r="O184" s="206">
        <f t="shared" si="79"/>
        <v>151.60162629068708</v>
      </c>
      <c r="P184" s="206">
        <f t="shared" si="79"/>
        <v>132.65142300435122</v>
      </c>
      <c r="Q184" s="206">
        <f t="shared" si="79"/>
        <v>113.70121971801534</v>
      </c>
      <c r="R184" s="206">
        <f t="shared" si="79"/>
        <v>94.75101643167946</v>
      </c>
      <c r="S184" s="206">
        <f t="shared" si="79"/>
        <v>75.800813145343582</v>
      </c>
      <c r="T184" s="206">
        <f t="shared" si="79"/>
        <v>56.850609859007704</v>
      </c>
      <c r="U184" s="206">
        <f t="shared" si="79"/>
        <v>37.900406572671827</v>
      </c>
      <c r="V184" s="206">
        <f t="shared" si="79"/>
        <v>18.950203286335952</v>
      </c>
      <c r="W184" s="207">
        <f t="shared" si="79"/>
        <v>7.815970093361102E-14</v>
      </c>
      <c r="X184" s="206">
        <f t="shared" si="79"/>
        <v>7.815970093361102E-14</v>
      </c>
      <c r="Y184" s="206">
        <f t="shared" si="79"/>
        <v>7.815970093361102E-14</v>
      </c>
      <c r="Z184" s="206">
        <f t="shared" si="79"/>
        <v>7.815970093361102E-14</v>
      </c>
      <c r="AA184" s="206">
        <f t="shared" si="79"/>
        <v>7.815970093361102E-14</v>
      </c>
      <c r="AB184" s="206">
        <f t="shared" si="79"/>
        <v>7.815970093361102E-14</v>
      </c>
      <c r="AC184" s="206">
        <f t="shared" si="79"/>
        <v>7.815970093361102E-14</v>
      </c>
      <c r="AD184" s="206">
        <f t="shared" si="79"/>
        <v>7.815970093361102E-14</v>
      </c>
      <c r="AE184" s="206">
        <f t="shared" si="79"/>
        <v>7.815970093361102E-14</v>
      </c>
      <c r="AF184" s="206">
        <f t="shared" si="79"/>
        <v>7.815970093361102E-14</v>
      </c>
      <c r="AG184" s="206">
        <f t="shared" si="79"/>
        <v>7.815970093361102E-14</v>
      </c>
      <c r="AH184" s="206">
        <f t="shared" si="79"/>
        <v>7.815970093361102E-14</v>
      </c>
      <c r="AI184" s="206">
        <f t="shared" si="79"/>
        <v>7.815970093361102E-14</v>
      </c>
      <c r="AJ184" s="206">
        <f t="shared" si="79"/>
        <v>7.815970093361102E-14</v>
      </c>
      <c r="AK184" s="206">
        <f t="shared" si="79"/>
        <v>7.815970093361102E-14</v>
      </c>
      <c r="AL184" s="206">
        <f t="shared" si="79"/>
        <v>7.815970093361102E-14</v>
      </c>
      <c r="AM184" s="206">
        <f t="shared" si="79"/>
        <v>7.815970093361102E-14</v>
      </c>
      <c r="AN184" s="206">
        <f t="shared" si="79"/>
        <v>7.815970093361102E-14</v>
      </c>
      <c r="AO184" s="206">
        <f t="shared" si="79"/>
        <v>7.815970093361102E-14</v>
      </c>
      <c r="AP184" s="206">
        <f t="shared" si="79"/>
        <v>7.815970093361102E-14</v>
      </c>
      <c r="AQ184" s="206">
        <f t="shared" si="79"/>
        <v>7.815970093361102E-14</v>
      </c>
      <c r="AR184" s="206">
        <f t="shared" si="79"/>
        <v>7.815970093361102E-14</v>
      </c>
      <c r="AS184" s="206">
        <f t="shared" si="79"/>
        <v>7.815970093361102E-14</v>
      </c>
      <c r="AT184" s="206">
        <f t="shared" si="79"/>
        <v>7.815970093361102E-14</v>
      </c>
      <c r="AU184" s="206">
        <f t="shared" si="79"/>
        <v>7.815970093361102E-14</v>
      </c>
      <c r="AV184" s="206">
        <f t="shared" si="79"/>
        <v>7.815970093361102E-14</v>
      </c>
      <c r="AW184" s="205"/>
    </row>
    <row r="185" spans="2:49" x14ac:dyDescent="0.35">
      <c r="B185" s="105" t="s">
        <v>110</v>
      </c>
      <c r="F185" s="114"/>
      <c r="G185" s="114">
        <f>+G180</f>
        <v>0</v>
      </c>
      <c r="H185" s="30">
        <f>+G185+H180</f>
        <v>0</v>
      </c>
      <c r="I185" s="30">
        <f t="shared" si="79"/>
        <v>4.0941370589831418E-2</v>
      </c>
      <c r="J185" s="30">
        <f t="shared" si="79"/>
        <v>8.1882741179662835E-2</v>
      </c>
      <c r="K185" s="30">
        <f t="shared" si="79"/>
        <v>0.12282411176949426</v>
      </c>
      <c r="L185" s="30">
        <f t="shared" si="79"/>
        <v>0.16376548235932567</v>
      </c>
      <c r="M185" s="30">
        <f t="shared" si="79"/>
        <v>0.20470685294915708</v>
      </c>
      <c r="N185" s="30">
        <f t="shared" si="79"/>
        <v>0.24564822353898849</v>
      </c>
      <c r="O185" s="30">
        <f t="shared" si="79"/>
        <v>0.2865895941288199</v>
      </c>
      <c r="P185" s="30">
        <f t="shared" si="79"/>
        <v>0.32753096471865134</v>
      </c>
      <c r="Q185" s="30">
        <f t="shared" si="79"/>
        <v>0.36847233530848278</v>
      </c>
      <c r="R185" s="30">
        <f t="shared" si="79"/>
        <v>0.40941370589831422</v>
      </c>
      <c r="S185" s="30">
        <f t="shared" si="79"/>
        <v>0.45035507648814566</v>
      </c>
      <c r="T185" s="30">
        <f t="shared" si="79"/>
        <v>0.49129644707797709</v>
      </c>
      <c r="U185" s="30">
        <f t="shared" si="79"/>
        <v>0.53223781766780853</v>
      </c>
      <c r="V185" s="30">
        <f t="shared" si="79"/>
        <v>0.3275309647182354</v>
      </c>
      <c r="W185" s="221">
        <f t="shared" si="79"/>
        <v>0.33162510177721854</v>
      </c>
      <c r="X185" s="30">
        <f t="shared" si="79"/>
        <v>0.33162510177721854</v>
      </c>
      <c r="Y185" s="30">
        <f t="shared" si="79"/>
        <v>0.33162510177721854</v>
      </c>
      <c r="Z185" s="30">
        <f t="shared" si="79"/>
        <v>0.33162510177721854</v>
      </c>
      <c r="AA185" s="30">
        <f t="shared" si="79"/>
        <v>0.33162510177721854</v>
      </c>
      <c r="AB185" s="30">
        <f t="shared" si="79"/>
        <v>0.33162510177721854</v>
      </c>
      <c r="AC185" s="30">
        <f t="shared" si="79"/>
        <v>0.33162510177721854</v>
      </c>
      <c r="AD185" s="30">
        <f t="shared" si="79"/>
        <v>0.33162510177721854</v>
      </c>
      <c r="AE185" s="30">
        <f t="shared" si="79"/>
        <v>0.33162510177721854</v>
      </c>
      <c r="AF185" s="30">
        <f t="shared" si="79"/>
        <v>0.33162510177721854</v>
      </c>
      <c r="AG185" s="30">
        <f t="shared" si="79"/>
        <v>0.33162510177721854</v>
      </c>
      <c r="AH185" s="30">
        <f t="shared" si="79"/>
        <v>0.33162510177721854</v>
      </c>
      <c r="AI185" s="30">
        <f t="shared" si="79"/>
        <v>0.33162510177721854</v>
      </c>
      <c r="AJ185" s="30">
        <f t="shared" si="79"/>
        <v>0.33162510177721854</v>
      </c>
      <c r="AK185" s="30">
        <f t="shared" si="79"/>
        <v>0.33162510177721854</v>
      </c>
      <c r="AL185" s="30">
        <f t="shared" si="79"/>
        <v>0.33162510177721854</v>
      </c>
      <c r="AM185" s="30">
        <f t="shared" si="79"/>
        <v>0.33162510177721854</v>
      </c>
      <c r="AN185" s="30">
        <f t="shared" si="79"/>
        <v>0.33162510177721854</v>
      </c>
      <c r="AO185" s="30">
        <f t="shared" si="79"/>
        <v>0.33162510177721854</v>
      </c>
      <c r="AP185" s="30">
        <f t="shared" si="79"/>
        <v>0.33162510177721854</v>
      </c>
      <c r="AQ185" s="30">
        <f t="shared" si="79"/>
        <v>0.33162510177721854</v>
      </c>
      <c r="AR185" s="30">
        <f t="shared" si="79"/>
        <v>0.33162510177721854</v>
      </c>
      <c r="AS185" s="30">
        <f t="shared" si="79"/>
        <v>0.33162510177721854</v>
      </c>
      <c r="AT185" s="30">
        <f t="shared" si="79"/>
        <v>0.33162510177721854</v>
      </c>
      <c r="AU185" s="30">
        <f t="shared" si="79"/>
        <v>0.33162510177721854</v>
      </c>
      <c r="AV185" s="30">
        <f t="shared" si="79"/>
        <v>0.33162510177721854</v>
      </c>
      <c r="AW185" s="26"/>
    </row>
    <row r="186" spans="2:49" x14ac:dyDescent="0.35">
      <c r="B186" s="105" t="s">
        <v>111</v>
      </c>
      <c r="F186" s="101"/>
      <c r="G186" s="101">
        <f t="shared" ref="G186:I186" si="80">SUM(G184:G185)</f>
        <v>0</v>
      </c>
      <c r="H186" s="210">
        <f t="shared" si="80"/>
        <v>284.25304929503812</v>
      </c>
      <c r="I186" s="210">
        <f t="shared" si="80"/>
        <v>265.34378737929211</v>
      </c>
      <c r="J186" s="210">
        <f>SUM(J184:J185)</f>
        <v>246.43452546354607</v>
      </c>
      <c r="K186" s="210">
        <f t="shared" ref="K186:AV186" si="81">SUM(K184:K185)</f>
        <v>227.52526354780002</v>
      </c>
      <c r="L186" s="210">
        <f t="shared" si="81"/>
        <v>208.61600163205401</v>
      </c>
      <c r="M186" s="210">
        <f t="shared" si="81"/>
        <v>189.70673971630796</v>
      </c>
      <c r="N186" s="210">
        <f t="shared" si="81"/>
        <v>170.79747780056192</v>
      </c>
      <c r="O186" s="210">
        <f t="shared" si="81"/>
        <v>151.88821588481591</v>
      </c>
      <c r="P186" s="210">
        <f t="shared" si="81"/>
        <v>132.97895396906986</v>
      </c>
      <c r="Q186" s="210">
        <f t="shared" si="81"/>
        <v>114.06969205332382</v>
      </c>
      <c r="R186" s="210">
        <f t="shared" si="81"/>
        <v>95.160430137577777</v>
      </c>
      <c r="S186" s="210">
        <f t="shared" si="81"/>
        <v>76.251168221831733</v>
      </c>
      <c r="T186" s="210">
        <f t="shared" si="81"/>
        <v>57.341906306085683</v>
      </c>
      <c r="U186" s="210">
        <f t="shared" si="81"/>
        <v>38.432644390339632</v>
      </c>
      <c r="V186" s="210">
        <f t="shared" si="81"/>
        <v>19.277734251054188</v>
      </c>
      <c r="W186" s="211">
        <f t="shared" si="81"/>
        <v>0.3316251017772967</v>
      </c>
      <c r="X186" s="210">
        <f t="shared" si="81"/>
        <v>0.3316251017772967</v>
      </c>
      <c r="Y186" s="210">
        <f t="shared" si="81"/>
        <v>0.3316251017772967</v>
      </c>
      <c r="Z186" s="210">
        <f t="shared" si="81"/>
        <v>0.3316251017772967</v>
      </c>
      <c r="AA186" s="210">
        <f t="shared" si="81"/>
        <v>0.3316251017772967</v>
      </c>
      <c r="AB186" s="210">
        <f t="shared" si="81"/>
        <v>0.3316251017772967</v>
      </c>
      <c r="AC186" s="210">
        <f t="shared" si="81"/>
        <v>0.3316251017772967</v>
      </c>
      <c r="AD186" s="210">
        <f t="shared" si="81"/>
        <v>0.3316251017772967</v>
      </c>
      <c r="AE186" s="210">
        <f t="shared" si="81"/>
        <v>0.3316251017772967</v>
      </c>
      <c r="AF186" s="210">
        <f t="shared" si="81"/>
        <v>0.3316251017772967</v>
      </c>
      <c r="AG186" s="210">
        <f t="shared" si="81"/>
        <v>0.3316251017772967</v>
      </c>
      <c r="AH186" s="210">
        <f t="shared" si="81"/>
        <v>0.3316251017772967</v>
      </c>
      <c r="AI186" s="210">
        <f t="shared" si="81"/>
        <v>0.3316251017772967</v>
      </c>
      <c r="AJ186" s="210">
        <f t="shared" si="81"/>
        <v>0.3316251017772967</v>
      </c>
      <c r="AK186" s="210">
        <f t="shared" si="81"/>
        <v>0.3316251017772967</v>
      </c>
      <c r="AL186" s="210">
        <f t="shared" si="81"/>
        <v>0.3316251017772967</v>
      </c>
      <c r="AM186" s="210">
        <f t="shared" si="81"/>
        <v>0.3316251017772967</v>
      </c>
      <c r="AN186" s="210">
        <f t="shared" si="81"/>
        <v>0.3316251017772967</v>
      </c>
      <c r="AO186" s="210">
        <f t="shared" si="81"/>
        <v>0.3316251017772967</v>
      </c>
      <c r="AP186" s="210">
        <f t="shared" si="81"/>
        <v>0.3316251017772967</v>
      </c>
      <c r="AQ186" s="210">
        <f t="shared" si="81"/>
        <v>0.3316251017772967</v>
      </c>
      <c r="AR186" s="210">
        <f t="shared" si="81"/>
        <v>0.3316251017772967</v>
      </c>
      <c r="AS186" s="210">
        <f t="shared" si="81"/>
        <v>0.3316251017772967</v>
      </c>
      <c r="AT186" s="210">
        <f t="shared" si="81"/>
        <v>0.3316251017772967</v>
      </c>
      <c r="AU186" s="210">
        <f t="shared" si="81"/>
        <v>0.3316251017772967</v>
      </c>
      <c r="AV186" s="210">
        <f t="shared" si="81"/>
        <v>0.3316251017772967</v>
      </c>
      <c r="AW186" s="205"/>
    </row>
    <row r="187" spans="2:49" x14ac:dyDescent="0.35"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208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4" t="s">
        <v>112</v>
      </c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208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209"/>
    </row>
    <row r="189" spans="2:49" x14ac:dyDescent="0.35">
      <c r="B189" s="105" t="s">
        <v>113</v>
      </c>
      <c r="H189" s="206"/>
      <c r="I189" s="206">
        <f>+J160-J157</f>
        <v>53705.339645717759</v>
      </c>
      <c r="J189" s="206">
        <f t="shared" ref="J189:AV189" si="82">+I189</f>
        <v>53705.339645717759</v>
      </c>
      <c r="K189" s="206">
        <f t="shared" si="82"/>
        <v>53705.339645717759</v>
      </c>
      <c r="L189" s="206">
        <f t="shared" si="82"/>
        <v>53705.339645717759</v>
      </c>
      <c r="M189" s="206">
        <f t="shared" si="82"/>
        <v>53705.339645717759</v>
      </c>
      <c r="N189" s="206">
        <f t="shared" si="82"/>
        <v>53705.339645717759</v>
      </c>
      <c r="O189" s="206">
        <f t="shared" si="82"/>
        <v>53705.339645717759</v>
      </c>
      <c r="P189" s="206">
        <f t="shared" si="82"/>
        <v>53705.339645717759</v>
      </c>
      <c r="Q189" s="206">
        <f t="shared" si="82"/>
        <v>53705.339645717759</v>
      </c>
      <c r="R189" s="206">
        <f t="shared" si="82"/>
        <v>53705.339645717759</v>
      </c>
      <c r="S189" s="206">
        <f t="shared" si="82"/>
        <v>53705.339645717759</v>
      </c>
      <c r="T189" s="206">
        <f t="shared" si="82"/>
        <v>53705.339645717759</v>
      </c>
      <c r="U189" s="206">
        <f t="shared" si="82"/>
        <v>53705.339645717759</v>
      </c>
      <c r="V189" s="206">
        <f t="shared" si="82"/>
        <v>53705.339645717759</v>
      </c>
      <c r="W189" s="207">
        <f t="shared" si="82"/>
        <v>53705.339645717759</v>
      </c>
      <c r="X189" s="206">
        <f t="shared" si="82"/>
        <v>53705.339645717759</v>
      </c>
      <c r="Y189" s="206">
        <f t="shared" si="82"/>
        <v>53705.339645717759</v>
      </c>
      <c r="Z189" s="206">
        <f t="shared" si="82"/>
        <v>53705.339645717759</v>
      </c>
      <c r="AA189" s="206">
        <f t="shared" si="82"/>
        <v>53705.339645717759</v>
      </c>
      <c r="AB189" s="206">
        <f t="shared" si="82"/>
        <v>53705.339645717759</v>
      </c>
      <c r="AC189" s="206">
        <f t="shared" si="82"/>
        <v>53705.339645717759</v>
      </c>
      <c r="AD189" s="206">
        <f t="shared" si="82"/>
        <v>53705.339645717759</v>
      </c>
      <c r="AE189" s="206">
        <f t="shared" si="82"/>
        <v>53705.339645717759</v>
      </c>
      <c r="AF189" s="206">
        <f t="shared" si="82"/>
        <v>53705.339645717759</v>
      </c>
      <c r="AG189" s="206">
        <f t="shared" si="82"/>
        <v>53705.339645717759</v>
      </c>
      <c r="AH189" s="206">
        <f t="shared" si="82"/>
        <v>53705.339645717759</v>
      </c>
      <c r="AI189" s="206">
        <f t="shared" si="82"/>
        <v>53705.339645717759</v>
      </c>
      <c r="AJ189" s="206">
        <f t="shared" si="82"/>
        <v>53705.339645717759</v>
      </c>
      <c r="AK189" s="206">
        <f t="shared" si="82"/>
        <v>53705.339645717759</v>
      </c>
      <c r="AL189" s="206">
        <f t="shared" si="82"/>
        <v>53705.339645717759</v>
      </c>
      <c r="AM189" s="206">
        <f t="shared" si="82"/>
        <v>53705.339645717759</v>
      </c>
      <c r="AN189" s="206">
        <f t="shared" si="82"/>
        <v>53705.339645717759</v>
      </c>
      <c r="AO189" s="206">
        <f t="shared" si="82"/>
        <v>53705.339645717759</v>
      </c>
      <c r="AP189" s="206">
        <f t="shared" si="82"/>
        <v>53705.339645717759</v>
      </c>
      <c r="AQ189" s="206">
        <f t="shared" si="82"/>
        <v>53705.339645717759</v>
      </c>
      <c r="AR189" s="206">
        <f t="shared" si="82"/>
        <v>53705.339645717759</v>
      </c>
      <c r="AS189" s="206">
        <f t="shared" si="82"/>
        <v>53705.339645717759</v>
      </c>
      <c r="AT189" s="206">
        <f t="shared" si="82"/>
        <v>53705.339645717759</v>
      </c>
      <c r="AU189" s="206">
        <f t="shared" si="82"/>
        <v>53705.339645717759</v>
      </c>
      <c r="AV189" s="206">
        <f t="shared" si="82"/>
        <v>53705.339645717759</v>
      </c>
      <c r="AW189" s="205"/>
    </row>
    <row r="190" spans="2:49" x14ac:dyDescent="0.35">
      <c r="B190" s="105" t="s">
        <v>114</v>
      </c>
      <c r="H190" s="222"/>
      <c r="I190" s="222">
        <v>6.6669999999999993E-2</v>
      </c>
      <c r="J190" s="222">
        <v>6.6669999999999993E-2</v>
      </c>
      <c r="K190" s="222">
        <v>6.6669999999999993E-2</v>
      </c>
      <c r="L190" s="222">
        <v>6.6669999999999993E-2</v>
      </c>
      <c r="M190" s="222">
        <v>6.6669999999999993E-2</v>
      </c>
      <c r="N190" s="222">
        <v>6.6669999999999993E-2</v>
      </c>
      <c r="O190" s="222">
        <v>6.6669999999999993E-2</v>
      </c>
      <c r="P190" s="222">
        <v>6.6669999999999993E-2</v>
      </c>
      <c r="Q190" s="222">
        <v>6.6669999999999993E-2</v>
      </c>
      <c r="R190" s="222">
        <v>6.6669999999999993E-2</v>
      </c>
      <c r="S190" s="222">
        <v>6.6669999999999993E-2</v>
      </c>
      <c r="T190" s="222">
        <v>6.6669999999999993E-2</v>
      </c>
      <c r="U190" s="222">
        <v>6.6669999999999993E-2</v>
      </c>
      <c r="V190" s="222">
        <v>6.6650000000000001E-2</v>
      </c>
      <c r="W190" s="223">
        <v>6.6667000000000004E-2</v>
      </c>
      <c r="X190" s="222">
        <v>0</v>
      </c>
      <c r="Y190" s="222">
        <v>0</v>
      </c>
      <c r="Z190" s="222">
        <v>0</v>
      </c>
      <c r="AA190" s="222">
        <v>0</v>
      </c>
      <c r="AB190" s="222">
        <v>0</v>
      </c>
      <c r="AC190" s="222">
        <v>0</v>
      </c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09"/>
    </row>
    <row r="191" spans="2:49" x14ac:dyDescent="0.35">
      <c r="B191" s="105" t="s">
        <v>112</v>
      </c>
      <c r="H191" s="27">
        <f>+H189*H190</f>
        <v>0</v>
      </c>
      <c r="I191" s="27">
        <f t="shared" ref="I191:AV191" si="83">+I189*I190</f>
        <v>3580.5349941800027</v>
      </c>
      <c r="J191" s="27">
        <f t="shared" si="83"/>
        <v>3580.5349941800027</v>
      </c>
      <c r="K191" s="27">
        <f t="shared" si="83"/>
        <v>3580.5349941800027</v>
      </c>
      <c r="L191" s="27">
        <f t="shared" si="83"/>
        <v>3580.5349941800027</v>
      </c>
      <c r="M191" s="27">
        <f t="shared" si="83"/>
        <v>3580.5349941800027</v>
      </c>
      <c r="N191" s="27">
        <f t="shared" si="83"/>
        <v>3580.5349941800027</v>
      </c>
      <c r="O191" s="27">
        <f t="shared" si="83"/>
        <v>3580.5349941800027</v>
      </c>
      <c r="P191" s="27">
        <f t="shared" si="83"/>
        <v>3580.5349941800027</v>
      </c>
      <c r="Q191" s="27">
        <f t="shared" si="83"/>
        <v>3580.5349941800027</v>
      </c>
      <c r="R191" s="27">
        <f t="shared" si="83"/>
        <v>3580.5349941800027</v>
      </c>
      <c r="S191" s="27">
        <f t="shared" si="83"/>
        <v>3580.5349941800027</v>
      </c>
      <c r="T191" s="27">
        <f t="shared" si="83"/>
        <v>3580.5349941800027</v>
      </c>
      <c r="U191" s="27">
        <f t="shared" si="83"/>
        <v>3580.5349941800027</v>
      </c>
      <c r="V191" s="27">
        <f t="shared" si="83"/>
        <v>3579.4608873870889</v>
      </c>
      <c r="W191" s="220">
        <f t="shared" si="83"/>
        <v>3580.3738781610659</v>
      </c>
      <c r="X191" s="27">
        <f t="shared" si="83"/>
        <v>0</v>
      </c>
      <c r="Y191" s="27">
        <f t="shared" si="83"/>
        <v>0</v>
      </c>
      <c r="Z191" s="27">
        <f t="shared" si="83"/>
        <v>0</v>
      </c>
      <c r="AA191" s="27">
        <f t="shared" si="83"/>
        <v>0</v>
      </c>
      <c r="AB191" s="27">
        <f t="shared" si="83"/>
        <v>0</v>
      </c>
      <c r="AC191" s="27">
        <f t="shared" si="83"/>
        <v>0</v>
      </c>
      <c r="AD191" s="27">
        <f t="shared" si="83"/>
        <v>0</v>
      </c>
      <c r="AE191" s="27">
        <f t="shared" si="83"/>
        <v>0</v>
      </c>
      <c r="AF191" s="27">
        <f t="shared" si="83"/>
        <v>0</v>
      </c>
      <c r="AG191" s="27">
        <f t="shared" si="83"/>
        <v>0</v>
      </c>
      <c r="AH191" s="27">
        <f t="shared" si="83"/>
        <v>0</v>
      </c>
      <c r="AI191" s="27">
        <f t="shared" si="83"/>
        <v>0</v>
      </c>
      <c r="AJ191" s="27">
        <f t="shared" si="83"/>
        <v>0</v>
      </c>
      <c r="AK191" s="27">
        <f t="shared" si="83"/>
        <v>0</v>
      </c>
      <c r="AL191" s="27">
        <f t="shared" si="83"/>
        <v>0</v>
      </c>
      <c r="AM191" s="27">
        <f t="shared" si="83"/>
        <v>0</v>
      </c>
      <c r="AN191" s="27">
        <f t="shared" si="83"/>
        <v>0</v>
      </c>
      <c r="AO191" s="27">
        <f t="shared" si="83"/>
        <v>0</v>
      </c>
      <c r="AP191" s="27">
        <f t="shared" si="83"/>
        <v>0</v>
      </c>
      <c r="AQ191" s="27">
        <f t="shared" si="83"/>
        <v>0</v>
      </c>
      <c r="AR191" s="27">
        <f t="shared" si="83"/>
        <v>0</v>
      </c>
      <c r="AS191" s="27">
        <f t="shared" si="83"/>
        <v>0</v>
      </c>
      <c r="AT191" s="27">
        <f t="shared" si="83"/>
        <v>0</v>
      </c>
      <c r="AU191" s="27">
        <f t="shared" si="83"/>
        <v>0</v>
      </c>
      <c r="AV191" s="27">
        <f t="shared" si="83"/>
        <v>0</v>
      </c>
      <c r="AW191" s="26"/>
    </row>
    <row r="192" spans="2:49" x14ac:dyDescent="0.35">
      <c r="B192" s="105" t="s">
        <v>37</v>
      </c>
      <c r="H192" s="203">
        <f>+H173*($H$189/$J$160)</f>
        <v>0</v>
      </c>
      <c r="I192" s="203">
        <f>+I173*($I$189/$J$160)</f>
        <v>3580.3559763811841</v>
      </c>
      <c r="J192" s="203">
        <f t="shared" ref="J192:AV192" si="84">+J173*($I$189/$J$160)</f>
        <v>3580.3559763811841</v>
      </c>
      <c r="K192" s="203">
        <f t="shared" si="84"/>
        <v>3580.3559763811841</v>
      </c>
      <c r="L192" s="203">
        <f t="shared" si="84"/>
        <v>3580.3559763811841</v>
      </c>
      <c r="M192" s="203">
        <f t="shared" si="84"/>
        <v>3580.3559763811841</v>
      </c>
      <c r="N192" s="203">
        <f t="shared" si="84"/>
        <v>3580.3559763811841</v>
      </c>
      <c r="O192" s="203">
        <f t="shared" si="84"/>
        <v>3580.3559763811841</v>
      </c>
      <c r="P192" s="203">
        <f t="shared" si="84"/>
        <v>3580.3559763811841</v>
      </c>
      <c r="Q192" s="203">
        <f t="shared" si="84"/>
        <v>3580.3559763811841</v>
      </c>
      <c r="R192" s="203">
        <f t="shared" si="84"/>
        <v>3580.3559763811841</v>
      </c>
      <c r="S192" s="203">
        <f t="shared" si="84"/>
        <v>3580.3559763811841</v>
      </c>
      <c r="T192" s="203">
        <f t="shared" si="84"/>
        <v>3580.3559763811841</v>
      </c>
      <c r="U192" s="203">
        <f t="shared" si="84"/>
        <v>3580.3559763811841</v>
      </c>
      <c r="V192" s="203">
        <f t="shared" si="84"/>
        <v>3580.3559763811841</v>
      </c>
      <c r="W192" s="204">
        <f t="shared" si="84"/>
        <v>3580.3559763811841</v>
      </c>
      <c r="X192" s="203">
        <f t="shared" si="84"/>
        <v>0</v>
      </c>
      <c r="Y192" s="203">
        <f t="shared" si="84"/>
        <v>0</v>
      </c>
      <c r="Z192" s="203">
        <f t="shared" si="84"/>
        <v>0</v>
      </c>
      <c r="AA192" s="203">
        <f t="shared" si="84"/>
        <v>0</v>
      </c>
      <c r="AB192" s="203">
        <f t="shared" si="84"/>
        <v>0</v>
      </c>
      <c r="AC192" s="203">
        <f t="shared" si="84"/>
        <v>0</v>
      </c>
      <c r="AD192" s="203">
        <f t="shared" si="84"/>
        <v>0</v>
      </c>
      <c r="AE192" s="203">
        <f t="shared" si="84"/>
        <v>0</v>
      </c>
      <c r="AF192" s="203">
        <f t="shared" si="84"/>
        <v>0</v>
      </c>
      <c r="AG192" s="203">
        <f t="shared" si="84"/>
        <v>0</v>
      </c>
      <c r="AH192" s="203">
        <f t="shared" si="84"/>
        <v>0</v>
      </c>
      <c r="AI192" s="203">
        <f t="shared" si="84"/>
        <v>0</v>
      </c>
      <c r="AJ192" s="203">
        <f t="shared" si="84"/>
        <v>0</v>
      </c>
      <c r="AK192" s="203">
        <f t="shared" si="84"/>
        <v>0</v>
      </c>
      <c r="AL192" s="203">
        <f t="shared" si="84"/>
        <v>0</v>
      </c>
      <c r="AM192" s="203">
        <f t="shared" si="84"/>
        <v>0</v>
      </c>
      <c r="AN192" s="203">
        <f t="shared" si="84"/>
        <v>0</v>
      </c>
      <c r="AO192" s="203">
        <f t="shared" si="84"/>
        <v>0</v>
      </c>
      <c r="AP192" s="203">
        <f t="shared" si="84"/>
        <v>0</v>
      </c>
      <c r="AQ192" s="203">
        <f t="shared" si="84"/>
        <v>0</v>
      </c>
      <c r="AR192" s="203">
        <f t="shared" si="84"/>
        <v>0</v>
      </c>
      <c r="AS192" s="203">
        <f t="shared" si="84"/>
        <v>0</v>
      </c>
      <c r="AT192" s="203">
        <f t="shared" si="84"/>
        <v>0</v>
      </c>
      <c r="AU192" s="203">
        <f t="shared" si="84"/>
        <v>0</v>
      </c>
      <c r="AV192" s="203">
        <f t="shared" si="84"/>
        <v>0</v>
      </c>
      <c r="AW192" s="205">
        <f>SUM(H192:AV192)</f>
        <v>53705.339645717766</v>
      </c>
    </row>
    <row r="193" spans="2:49" x14ac:dyDescent="0.35">
      <c r="B193" s="105" t="s">
        <v>115</v>
      </c>
      <c r="H193" s="206">
        <f>+H191-H192</f>
        <v>0</v>
      </c>
      <c r="I193" s="206">
        <f t="shared" ref="I193:AV193" si="85">+I191-I192</f>
        <v>0.17901779881867697</v>
      </c>
      <c r="J193" s="206">
        <f t="shared" si="85"/>
        <v>0.17901779881867697</v>
      </c>
      <c r="K193" s="206">
        <f t="shared" si="85"/>
        <v>0.17901779881867697</v>
      </c>
      <c r="L193" s="206">
        <f t="shared" si="85"/>
        <v>0.17901779881867697</v>
      </c>
      <c r="M193" s="206">
        <f t="shared" si="85"/>
        <v>0.17901779881867697</v>
      </c>
      <c r="N193" s="206">
        <f t="shared" si="85"/>
        <v>0.17901779881867697</v>
      </c>
      <c r="O193" s="206">
        <f t="shared" si="85"/>
        <v>0.17901779881867697</v>
      </c>
      <c r="P193" s="206">
        <f t="shared" si="85"/>
        <v>0.17901779881867697</v>
      </c>
      <c r="Q193" s="206">
        <f t="shared" si="85"/>
        <v>0.17901779881867697</v>
      </c>
      <c r="R193" s="206">
        <f t="shared" si="85"/>
        <v>0.17901779881867697</v>
      </c>
      <c r="S193" s="206">
        <f t="shared" si="85"/>
        <v>0.17901779881867697</v>
      </c>
      <c r="T193" s="206">
        <f t="shared" si="85"/>
        <v>0.17901779881867697</v>
      </c>
      <c r="U193" s="206">
        <f t="shared" si="85"/>
        <v>0.17901779881867697</v>
      </c>
      <c r="V193" s="206">
        <f t="shared" si="85"/>
        <v>-0.89508899409520382</v>
      </c>
      <c r="W193" s="207">
        <f t="shared" si="85"/>
        <v>1.7901779881867697E-2</v>
      </c>
      <c r="X193" s="206">
        <f t="shared" si="85"/>
        <v>0</v>
      </c>
      <c r="Y193" s="206">
        <f t="shared" si="85"/>
        <v>0</v>
      </c>
      <c r="Z193" s="206">
        <f t="shared" si="85"/>
        <v>0</v>
      </c>
      <c r="AA193" s="206">
        <f t="shared" si="85"/>
        <v>0</v>
      </c>
      <c r="AB193" s="206">
        <f t="shared" si="85"/>
        <v>0</v>
      </c>
      <c r="AC193" s="206">
        <f t="shared" si="85"/>
        <v>0</v>
      </c>
      <c r="AD193" s="206">
        <f t="shared" si="85"/>
        <v>0</v>
      </c>
      <c r="AE193" s="206">
        <f t="shared" si="85"/>
        <v>0</v>
      </c>
      <c r="AF193" s="206">
        <f t="shared" si="85"/>
        <v>0</v>
      </c>
      <c r="AG193" s="206">
        <f t="shared" si="85"/>
        <v>0</v>
      </c>
      <c r="AH193" s="206">
        <f t="shared" si="85"/>
        <v>0</v>
      </c>
      <c r="AI193" s="206">
        <f t="shared" si="85"/>
        <v>0</v>
      </c>
      <c r="AJ193" s="206">
        <f t="shared" si="85"/>
        <v>0</v>
      </c>
      <c r="AK193" s="206">
        <f t="shared" si="85"/>
        <v>0</v>
      </c>
      <c r="AL193" s="206">
        <f t="shared" si="85"/>
        <v>0</v>
      </c>
      <c r="AM193" s="206">
        <f t="shared" si="85"/>
        <v>0</v>
      </c>
      <c r="AN193" s="206">
        <f t="shared" si="85"/>
        <v>0</v>
      </c>
      <c r="AO193" s="206">
        <f t="shared" si="85"/>
        <v>0</v>
      </c>
      <c r="AP193" s="206">
        <f t="shared" si="85"/>
        <v>0</v>
      </c>
      <c r="AQ193" s="206">
        <f t="shared" si="85"/>
        <v>0</v>
      </c>
      <c r="AR193" s="206">
        <f t="shared" si="85"/>
        <v>0</v>
      </c>
      <c r="AS193" s="206">
        <f t="shared" si="85"/>
        <v>0</v>
      </c>
      <c r="AT193" s="206">
        <f t="shared" si="85"/>
        <v>0</v>
      </c>
      <c r="AU193" s="206">
        <f t="shared" si="85"/>
        <v>0</v>
      </c>
      <c r="AV193" s="206">
        <f t="shared" si="85"/>
        <v>0</v>
      </c>
      <c r="AW193" s="205"/>
    </row>
    <row r="194" spans="2:49" x14ac:dyDescent="0.35">
      <c r="B194" s="105" t="s">
        <v>116</v>
      </c>
      <c r="H194" s="225"/>
      <c r="I194" s="225">
        <f t="shared" ref="I194:AV194" si="86">+$C$70</f>
        <v>0.22869999999999999</v>
      </c>
      <c r="J194" s="225">
        <f t="shared" si="86"/>
        <v>0.22869999999999999</v>
      </c>
      <c r="K194" s="225">
        <f t="shared" si="86"/>
        <v>0.22869999999999999</v>
      </c>
      <c r="L194" s="225">
        <f t="shared" si="86"/>
        <v>0.22869999999999999</v>
      </c>
      <c r="M194" s="225">
        <f t="shared" si="86"/>
        <v>0.22869999999999999</v>
      </c>
      <c r="N194" s="225">
        <f t="shared" si="86"/>
        <v>0.22869999999999999</v>
      </c>
      <c r="O194" s="225">
        <f t="shared" si="86"/>
        <v>0.22869999999999999</v>
      </c>
      <c r="P194" s="225">
        <f t="shared" si="86"/>
        <v>0.22869999999999999</v>
      </c>
      <c r="Q194" s="225">
        <f t="shared" si="86"/>
        <v>0.22869999999999999</v>
      </c>
      <c r="R194" s="225">
        <f t="shared" si="86"/>
        <v>0.22869999999999999</v>
      </c>
      <c r="S194" s="225">
        <f t="shared" si="86"/>
        <v>0.22869999999999999</v>
      </c>
      <c r="T194" s="225">
        <f t="shared" si="86"/>
        <v>0.22869999999999999</v>
      </c>
      <c r="U194" s="225">
        <f t="shared" si="86"/>
        <v>0.22869999999999999</v>
      </c>
      <c r="V194" s="225">
        <f t="shared" si="86"/>
        <v>0.22869999999999999</v>
      </c>
      <c r="W194" s="226">
        <f t="shared" si="86"/>
        <v>0.22869999999999999</v>
      </c>
      <c r="X194" s="225">
        <f t="shared" si="86"/>
        <v>0.22869999999999999</v>
      </c>
      <c r="Y194" s="225">
        <f t="shared" si="86"/>
        <v>0.22869999999999999</v>
      </c>
      <c r="Z194" s="225">
        <f t="shared" si="86"/>
        <v>0.22869999999999999</v>
      </c>
      <c r="AA194" s="225">
        <f t="shared" si="86"/>
        <v>0.22869999999999999</v>
      </c>
      <c r="AB194" s="225">
        <f t="shared" si="86"/>
        <v>0.22869999999999999</v>
      </c>
      <c r="AC194" s="225">
        <f t="shared" si="86"/>
        <v>0.22869999999999999</v>
      </c>
      <c r="AD194" s="225">
        <f t="shared" si="86"/>
        <v>0.22869999999999999</v>
      </c>
      <c r="AE194" s="225">
        <f t="shared" si="86"/>
        <v>0.22869999999999999</v>
      </c>
      <c r="AF194" s="225">
        <f t="shared" si="86"/>
        <v>0.22869999999999999</v>
      </c>
      <c r="AG194" s="225">
        <f t="shared" si="86"/>
        <v>0.22869999999999999</v>
      </c>
      <c r="AH194" s="225">
        <f t="shared" si="86"/>
        <v>0.22869999999999999</v>
      </c>
      <c r="AI194" s="225">
        <f t="shared" si="86"/>
        <v>0.22869999999999999</v>
      </c>
      <c r="AJ194" s="225">
        <f t="shared" si="86"/>
        <v>0.22869999999999999</v>
      </c>
      <c r="AK194" s="225">
        <f t="shared" si="86"/>
        <v>0.22869999999999999</v>
      </c>
      <c r="AL194" s="225">
        <f t="shared" si="86"/>
        <v>0.22869999999999999</v>
      </c>
      <c r="AM194" s="225">
        <f t="shared" si="86"/>
        <v>0.22869999999999999</v>
      </c>
      <c r="AN194" s="225">
        <f t="shared" si="86"/>
        <v>0.22869999999999999</v>
      </c>
      <c r="AO194" s="225">
        <f t="shared" si="86"/>
        <v>0.22869999999999999</v>
      </c>
      <c r="AP194" s="225">
        <f t="shared" si="86"/>
        <v>0.22869999999999999</v>
      </c>
      <c r="AQ194" s="225">
        <f t="shared" si="86"/>
        <v>0.22869999999999999</v>
      </c>
      <c r="AR194" s="225">
        <f t="shared" si="86"/>
        <v>0.22869999999999999</v>
      </c>
      <c r="AS194" s="225">
        <f t="shared" si="86"/>
        <v>0.22869999999999999</v>
      </c>
      <c r="AT194" s="225">
        <f t="shared" si="86"/>
        <v>0.22869999999999999</v>
      </c>
      <c r="AU194" s="225">
        <f t="shared" si="86"/>
        <v>0.22869999999999999</v>
      </c>
      <c r="AV194" s="225">
        <f t="shared" si="86"/>
        <v>0.22869999999999999</v>
      </c>
      <c r="AW194" s="227"/>
    </row>
    <row r="195" spans="2:49" x14ac:dyDescent="0.35">
      <c r="B195" s="105" t="s">
        <v>117</v>
      </c>
      <c r="H195" s="31">
        <f>+H193*H194</f>
        <v>0</v>
      </c>
      <c r="I195" s="31">
        <f t="shared" ref="I195:AV195" si="87">+I193*I194</f>
        <v>4.0941370589831418E-2</v>
      </c>
      <c r="J195" s="31">
        <f t="shared" si="87"/>
        <v>4.0941370589831418E-2</v>
      </c>
      <c r="K195" s="31">
        <f t="shared" si="87"/>
        <v>4.0941370589831418E-2</v>
      </c>
      <c r="L195" s="31">
        <f t="shared" si="87"/>
        <v>4.0941370589831418E-2</v>
      </c>
      <c r="M195" s="31">
        <f t="shared" si="87"/>
        <v>4.0941370589831418E-2</v>
      </c>
      <c r="N195" s="31">
        <f t="shared" si="87"/>
        <v>4.0941370589831418E-2</v>
      </c>
      <c r="O195" s="31">
        <f t="shared" si="87"/>
        <v>4.0941370589831418E-2</v>
      </c>
      <c r="P195" s="31">
        <f t="shared" si="87"/>
        <v>4.0941370589831418E-2</v>
      </c>
      <c r="Q195" s="31">
        <f t="shared" si="87"/>
        <v>4.0941370589831418E-2</v>
      </c>
      <c r="R195" s="31">
        <f t="shared" si="87"/>
        <v>4.0941370589831418E-2</v>
      </c>
      <c r="S195" s="31">
        <f t="shared" si="87"/>
        <v>4.0941370589831418E-2</v>
      </c>
      <c r="T195" s="31">
        <f t="shared" si="87"/>
        <v>4.0941370589831418E-2</v>
      </c>
      <c r="U195" s="31">
        <f t="shared" si="87"/>
        <v>4.0941370589831418E-2</v>
      </c>
      <c r="V195" s="31">
        <f t="shared" si="87"/>
        <v>-0.20470685294957311</v>
      </c>
      <c r="W195" s="228">
        <f t="shared" si="87"/>
        <v>4.0941370589831416E-3</v>
      </c>
      <c r="X195" s="31">
        <f t="shared" si="87"/>
        <v>0</v>
      </c>
      <c r="Y195" s="31">
        <f t="shared" si="87"/>
        <v>0</v>
      </c>
      <c r="Z195" s="31">
        <f t="shared" si="87"/>
        <v>0</v>
      </c>
      <c r="AA195" s="31">
        <f t="shared" si="87"/>
        <v>0</v>
      </c>
      <c r="AB195" s="31">
        <f t="shared" si="87"/>
        <v>0</v>
      </c>
      <c r="AC195" s="31">
        <f t="shared" si="87"/>
        <v>0</v>
      </c>
      <c r="AD195" s="31">
        <f t="shared" si="87"/>
        <v>0</v>
      </c>
      <c r="AE195" s="31">
        <f t="shared" si="87"/>
        <v>0</v>
      </c>
      <c r="AF195" s="31">
        <f t="shared" si="87"/>
        <v>0</v>
      </c>
      <c r="AG195" s="31">
        <f t="shared" si="87"/>
        <v>0</v>
      </c>
      <c r="AH195" s="31">
        <f t="shared" si="87"/>
        <v>0</v>
      </c>
      <c r="AI195" s="31">
        <f t="shared" si="87"/>
        <v>0</v>
      </c>
      <c r="AJ195" s="31">
        <f t="shared" si="87"/>
        <v>0</v>
      </c>
      <c r="AK195" s="31">
        <f t="shared" si="87"/>
        <v>0</v>
      </c>
      <c r="AL195" s="31">
        <f t="shared" si="87"/>
        <v>0</v>
      </c>
      <c r="AM195" s="31">
        <f t="shared" si="87"/>
        <v>0</v>
      </c>
      <c r="AN195" s="31">
        <f t="shared" si="87"/>
        <v>0</v>
      </c>
      <c r="AO195" s="31">
        <f t="shared" si="87"/>
        <v>0</v>
      </c>
      <c r="AP195" s="31">
        <f t="shared" si="87"/>
        <v>0</v>
      </c>
      <c r="AQ195" s="31">
        <f t="shared" si="87"/>
        <v>0</v>
      </c>
      <c r="AR195" s="31">
        <f t="shared" si="87"/>
        <v>0</v>
      </c>
      <c r="AS195" s="31">
        <f t="shared" si="87"/>
        <v>0</v>
      </c>
      <c r="AT195" s="31">
        <f t="shared" si="87"/>
        <v>0</v>
      </c>
      <c r="AU195" s="31">
        <f t="shared" si="87"/>
        <v>0</v>
      </c>
      <c r="AV195" s="31">
        <f t="shared" si="87"/>
        <v>0</v>
      </c>
      <c r="AW195" s="26"/>
    </row>
    <row r="196" spans="2:49" x14ac:dyDescent="0.35">
      <c r="B196" s="105" t="s">
        <v>118</v>
      </c>
      <c r="H196" s="31">
        <f>+H195+G196</f>
        <v>0</v>
      </c>
      <c r="I196" s="31">
        <f t="shared" ref="I196:AV196" si="88">+I195+H196</f>
        <v>4.0941370589831418E-2</v>
      </c>
      <c r="J196" s="31">
        <f t="shared" si="88"/>
        <v>8.1882741179662835E-2</v>
      </c>
      <c r="K196" s="31">
        <f t="shared" si="88"/>
        <v>0.12282411176949426</v>
      </c>
      <c r="L196" s="31">
        <f t="shared" si="88"/>
        <v>0.16376548235932567</v>
      </c>
      <c r="M196" s="31">
        <f t="shared" si="88"/>
        <v>0.20470685294915708</v>
      </c>
      <c r="N196" s="31">
        <f t="shared" si="88"/>
        <v>0.24564822353898849</v>
      </c>
      <c r="O196" s="31">
        <f t="shared" si="88"/>
        <v>0.2865895941288199</v>
      </c>
      <c r="P196" s="31">
        <f t="shared" si="88"/>
        <v>0.32753096471865134</v>
      </c>
      <c r="Q196" s="31">
        <f t="shared" si="88"/>
        <v>0.36847233530848278</v>
      </c>
      <c r="R196" s="31">
        <f t="shared" si="88"/>
        <v>0.40941370589831422</v>
      </c>
      <c r="S196" s="31">
        <f t="shared" si="88"/>
        <v>0.45035507648814566</v>
      </c>
      <c r="T196" s="31">
        <f t="shared" si="88"/>
        <v>0.49129644707797709</v>
      </c>
      <c r="U196" s="31">
        <f t="shared" si="88"/>
        <v>0.53223781766780853</v>
      </c>
      <c r="V196" s="31">
        <f t="shared" si="88"/>
        <v>0.3275309647182354</v>
      </c>
      <c r="W196" s="228">
        <f t="shared" si="88"/>
        <v>0.33162510177721854</v>
      </c>
      <c r="X196" s="31">
        <f t="shared" si="88"/>
        <v>0.33162510177721854</v>
      </c>
      <c r="Y196" s="31">
        <f t="shared" si="88"/>
        <v>0.33162510177721854</v>
      </c>
      <c r="Z196" s="31">
        <f t="shared" si="88"/>
        <v>0.33162510177721854</v>
      </c>
      <c r="AA196" s="31">
        <f t="shared" si="88"/>
        <v>0.33162510177721854</v>
      </c>
      <c r="AB196" s="31">
        <f t="shared" si="88"/>
        <v>0.33162510177721854</v>
      </c>
      <c r="AC196" s="31">
        <f t="shared" si="88"/>
        <v>0.33162510177721854</v>
      </c>
      <c r="AD196" s="31">
        <f t="shared" si="88"/>
        <v>0.33162510177721854</v>
      </c>
      <c r="AE196" s="31">
        <f t="shared" si="88"/>
        <v>0.33162510177721854</v>
      </c>
      <c r="AF196" s="31">
        <f t="shared" si="88"/>
        <v>0.33162510177721854</v>
      </c>
      <c r="AG196" s="31">
        <f t="shared" si="88"/>
        <v>0.33162510177721854</v>
      </c>
      <c r="AH196" s="31">
        <f t="shared" si="88"/>
        <v>0.33162510177721854</v>
      </c>
      <c r="AI196" s="31">
        <f t="shared" si="88"/>
        <v>0.33162510177721854</v>
      </c>
      <c r="AJ196" s="31">
        <f t="shared" si="88"/>
        <v>0.33162510177721854</v>
      </c>
      <c r="AK196" s="31">
        <f t="shared" si="88"/>
        <v>0.33162510177721854</v>
      </c>
      <c r="AL196" s="31">
        <f t="shared" si="88"/>
        <v>0.33162510177721854</v>
      </c>
      <c r="AM196" s="31">
        <f t="shared" si="88"/>
        <v>0.33162510177721854</v>
      </c>
      <c r="AN196" s="31">
        <f t="shared" si="88"/>
        <v>0.33162510177721854</v>
      </c>
      <c r="AO196" s="31">
        <f t="shared" si="88"/>
        <v>0.33162510177721854</v>
      </c>
      <c r="AP196" s="31">
        <f t="shared" si="88"/>
        <v>0.33162510177721854</v>
      </c>
      <c r="AQ196" s="31">
        <f t="shared" si="88"/>
        <v>0.33162510177721854</v>
      </c>
      <c r="AR196" s="31">
        <f t="shared" si="88"/>
        <v>0.33162510177721854</v>
      </c>
      <c r="AS196" s="31">
        <f t="shared" si="88"/>
        <v>0.33162510177721854</v>
      </c>
      <c r="AT196" s="31">
        <f t="shared" si="88"/>
        <v>0.33162510177721854</v>
      </c>
      <c r="AU196" s="31">
        <f t="shared" si="88"/>
        <v>0.33162510177721854</v>
      </c>
      <c r="AV196" s="31">
        <f t="shared" si="88"/>
        <v>0.33162510177721854</v>
      </c>
      <c r="AW196" s="26"/>
    </row>
    <row r="197" spans="2:49" x14ac:dyDescent="0.35">
      <c r="B197" s="105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20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</row>
    <row r="198" spans="2:49" x14ac:dyDescent="0.35">
      <c r="B198" s="105" t="s">
        <v>109</v>
      </c>
      <c r="H198" s="206">
        <f>+J164</f>
        <v>1242.9079549411374</v>
      </c>
      <c r="I198" s="20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208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209"/>
    </row>
    <row r="199" spans="2:49" x14ac:dyDescent="0.35">
      <c r="B199" s="105" t="s">
        <v>119</v>
      </c>
      <c r="G199" s="116"/>
      <c r="H199" s="32"/>
      <c r="I199" s="32">
        <f>(+$H$198*(1/$C$63))</f>
        <v>82.860530329409158</v>
      </c>
      <c r="J199" s="32">
        <f>(+$H$198*(1/$C$63))</f>
        <v>82.860530329409158</v>
      </c>
      <c r="K199" s="32">
        <f>(+$H$198*(1/$C$63))</f>
        <v>82.860530329409158</v>
      </c>
      <c r="L199" s="32">
        <f>(+$H$198*(1/$C$63))</f>
        <v>82.860530329409158</v>
      </c>
      <c r="M199" s="32">
        <f>(+$H$198*(1/$C$63))</f>
        <v>82.860530329409158</v>
      </c>
      <c r="N199" s="32">
        <f t="shared" ref="N199:W199" si="89">(+$H$198*(1/$C$63))</f>
        <v>82.860530329409158</v>
      </c>
      <c r="O199" s="32">
        <f t="shared" si="89"/>
        <v>82.860530329409158</v>
      </c>
      <c r="P199" s="32">
        <f t="shared" si="89"/>
        <v>82.860530329409158</v>
      </c>
      <c r="Q199" s="32">
        <f t="shared" si="89"/>
        <v>82.860530329409158</v>
      </c>
      <c r="R199" s="32">
        <f t="shared" si="89"/>
        <v>82.860530329409158</v>
      </c>
      <c r="S199" s="32">
        <f t="shared" si="89"/>
        <v>82.860530329409158</v>
      </c>
      <c r="T199" s="32">
        <f t="shared" si="89"/>
        <v>82.860530329409158</v>
      </c>
      <c r="U199" s="32">
        <f t="shared" si="89"/>
        <v>82.860530329409158</v>
      </c>
      <c r="V199" s="32">
        <f t="shared" si="89"/>
        <v>82.860530329409158</v>
      </c>
      <c r="W199" s="32">
        <f t="shared" si="89"/>
        <v>82.860530329409158</v>
      </c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205">
        <f>SUM(H199:AV199)</f>
        <v>1242.9079549411372</v>
      </c>
    </row>
    <row r="200" spans="2:49" x14ac:dyDescent="0.35">
      <c r="B200" s="105" t="s">
        <v>115</v>
      </c>
      <c r="H200" s="206">
        <f>+H198-G199</f>
        <v>1242.9079549411374</v>
      </c>
      <c r="I200" s="206">
        <f>+I198-I199</f>
        <v>-82.860530329409158</v>
      </c>
      <c r="J200" s="206">
        <f t="shared" ref="J200:AV200" si="90">+J198-J199</f>
        <v>-82.860530329409158</v>
      </c>
      <c r="K200" s="206">
        <f t="shared" si="90"/>
        <v>-82.860530329409158</v>
      </c>
      <c r="L200" s="206">
        <f t="shared" si="90"/>
        <v>-82.860530329409158</v>
      </c>
      <c r="M200" s="206">
        <f t="shared" si="90"/>
        <v>-82.860530329409158</v>
      </c>
      <c r="N200" s="206">
        <f t="shared" si="90"/>
        <v>-82.860530329409158</v>
      </c>
      <c r="O200" s="206">
        <f t="shared" si="90"/>
        <v>-82.860530329409158</v>
      </c>
      <c r="P200" s="206">
        <f t="shared" si="90"/>
        <v>-82.860530329409158</v>
      </c>
      <c r="Q200" s="206">
        <f t="shared" si="90"/>
        <v>-82.860530329409158</v>
      </c>
      <c r="R200" s="206">
        <f t="shared" si="90"/>
        <v>-82.860530329409158</v>
      </c>
      <c r="S200" s="206">
        <f t="shared" si="90"/>
        <v>-82.860530329409158</v>
      </c>
      <c r="T200" s="206">
        <f t="shared" si="90"/>
        <v>-82.860530329409158</v>
      </c>
      <c r="U200" s="206">
        <f t="shared" si="90"/>
        <v>-82.860530329409158</v>
      </c>
      <c r="V200" s="206">
        <f t="shared" si="90"/>
        <v>-82.860530329409158</v>
      </c>
      <c r="W200" s="207">
        <f t="shared" si="90"/>
        <v>-82.860530329409158</v>
      </c>
      <c r="X200" s="206">
        <f t="shared" si="90"/>
        <v>0</v>
      </c>
      <c r="Y200" s="206">
        <f t="shared" si="90"/>
        <v>0</v>
      </c>
      <c r="Z200" s="206">
        <f t="shared" si="90"/>
        <v>0</v>
      </c>
      <c r="AA200" s="206">
        <f t="shared" si="90"/>
        <v>0</v>
      </c>
      <c r="AB200" s="206">
        <f t="shared" si="90"/>
        <v>0</v>
      </c>
      <c r="AC200" s="206">
        <f t="shared" si="90"/>
        <v>0</v>
      </c>
      <c r="AD200" s="206">
        <f t="shared" si="90"/>
        <v>0</v>
      </c>
      <c r="AE200" s="206">
        <f t="shared" si="90"/>
        <v>0</v>
      </c>
      <c r="AF200" s="206">
        <f t="shared" si="90"/>
        <v>0</v>
      </c>
      <c r="AG200" s="206">
        <f t="shared" si="90"/>
        <v>0</v>
      </c>
      <c r="AH200" s="206">
        <f t="shared" si="90"/>
        <v>0</v>
      </c>
      <c r="AI200" s="206">
        <f t="shared" si="90"/>
        <v>0</v>
      </c>
      <c r="AJ200" s="206">
        <f t="shared" si="90"/>
        <v>0</v>
      </c>
      <c r="AK200" s="206">
        <f t="shared" si="90"/>
        <v>0</v>
      </c>
      <c r="AL200" s="206">
        <f t="shared" si="90"/>
        <v>0</v>
      </c>
      <c r="AM200" s="206">
        <f t="shared" si="90"/>
        <v>0</v>
      </c>
      <c r="AN200" s="206">
        <f t="shared" si="90"/>
        <v>0</v>
      </c>
      <c r="AO200" s="206">
        <f t="shared" si="90"/>
        <v>0</v>
      </c>
      <c r="AP200" s="206">
        <f t="shared" si="90"/>
        <v>0</v>
      </c>
      <c r="AQ200" s="206">
        <f t="shared" si="90"/>
        <v>0</v>
      </c>
      <c r="AR200" s="206">
        <f t="shared" si="90"/>
        <v>0</v>
      </c>
      <c r="AS200" s="206">
        <f t="shared" si="90"/>
        <v>0</v>
      </c>
      <c r="AT200" s="206">
        <f t="shared" si="90"/>
        <v>0</v>
      </c>
      <c r="AU200" s="206">
        <f t="shared" si="90"/>
        <v>0</v>
      </c>
      <c r="AV200" s="206">
        <f t="shared" si="90"/>
        <v>0</v>
      </c>
      <c r="AW200" s="205"/>
    </row>
    <row r="201" spans="2:49" x14ac:dyDescent="0.35">
      <c r="B201" s="105" t="s">
        <v>116</v>
      </c>
      <c r="G201" s="118"/>
      <c r="H201" s="225">
        <f t="shared" ref="H201:AV201" si="91">+$C$70</f>
        <v>0.22869999999999999</v>
      </c>
      <c r="I201" s="225">
        <f t="shared" si="91"/>
        <v>0.22869999999999999</v>
      </c>
      <c r="J201" s="225">
        <f t="shared" si="91"/>
        <v>0.22869999999999999</v>
      </c>
      <c r="K201" s="225">
        <f t="shared" si="91"/>
        <v>0.22869999999999999</v>
      </c>
      <c r="L201" s="225">
        <f t="shared" si="91"/>
        <v>0.22869999999999999</v>
      </c>
      <c r="M201" s="225">
        <f t="shared" si="91"/>
        <v>0.22869999999999999</v>
      </c>
      <c r="N201" s="225">
        <f t="shared" si="91"/>
        <v>0.22869999999999999</v>
      </c>
      <c r="O201" s="225">
        <f t="shared" si="91"/>
        <v>0.22869999999999999</v>
      </c>
      <c r="P201" s="225">
        <f t="shared" si="91"/>
        <v>0.22869999999999999</v>
      </c>
      <c r="Q201" s="225">
        <f t="shared" si="91"/>
        <v>0.22869999999999999</v>
      </c>
      <c r="R201" s="225">
        <f t="shared" si="91"/>
        <v>0.22869999999999999</v>
      </c>
      <c r="S201" s="225">
        <f t="shared" si="91"/>
        <v>0.22869999999999999</v>
      </c>
      <c r="T201" s="225">
        <f t="shared" si="91"/>
        <v>0.22869999999999999</v>
      </c>
      <c r="U201" s="225">
        <f t="shared" si="91"/>
        <v>0.22869999999999999</v>
      </c>
      <c r="V201" s="225">
        <f t="shared" si="91"/>
        <v>0.22869999999999999</v>
      </c>
      <c r="W201" s="226">
        <f t="shared" si="91"/>
        <v>0.22869999999999999</v>
      </c>
      <c r="X201" s="225">
        <f t="shared" si="91"/>
        <v>0.22869999999999999</v>
      </c>
      <c r="Y201" s="225">
        <f t="shared" si="91"/>
        <v>0.22869999999999999</v>
      </c>
      <c r="Z201" s="225">
        <f t="shared" si="91"/>
        <v>0.22869999999999999</v>
      </c>
      <c r="AA201" s="225">
        <f t="shared" si="91"/>
        <v>0.22869999999999999</v>
      </c>
      <c r="AB201" s="225">
        <f t="shared" si="91"/>
        <v>0.22869999999999999</v>
      </c>
      <c r="AC201" s="225">
        <f t="shared" si="91"/>
        <v>0.22869999999999999</v>
      </c>
      <c r="AD201" s="225">
        <f t="shared" si="91"/>
        <v>0.22869999999999999</v>
      </c>
      <c r="AE201" s="225">
        <f t="shared" si="91"/>
        <v>0.22869999999999999</v>
      </c>
      <c r="AF201" s="225">
        <f t="shared" si="91"/>
        <v>0.22869999999999999</v>
      </c>
      <c r="AG201" s="225">
        <f t="shared" si="91"/>
        <v>0.22869999999999999</v>
      </c>
      <c r="AH201" s="225">
        <f t="shared" si="91"/>
        <v>0.22869999999999999</v>
      </c>
      <c r="AI201" s="225">
        <f t="shared" si="91"/>
        <v>0.22869999999999999</v>
      </c>
      <c r="AJ201" s="225">
        <f t="shared" si="91"/>
        <v>0.22869999999999999</v>
      </c>
      <c r="AK201" s="225">
        <f t="shared" si="91"/>
        <v>0.22869999999999999</v>
      </c>
      <c r="AL201" s="225">
        <f t="shared" si="91"/>
        <v>0.22869999999999999</v>
      </c>
      <c r="AM201" s="225">
        <f t="shared" si="91"/>
        <v>0.22869999999999999</v>
      </c>
      <c r="AN201" s="225">
        <f t="shared" si="91"/>
        <v>0.22869999999999999</v>
      </c>
      <c r="AO201" s="225">
        <f t="shared" si="91"/>
        <v>0.22869999999999999</v>
      </c>
      <c r="AP201" s="225">
        <f t="shared" si="91"/>
        <v>0.22869999999999999</v>
      </c>
      <c r="AQ201" s="225">
        <f t="shared" si="91"/>
        <v>0.22869999999999999</v>
      </c>
      <c r="AR201" s="225">
        <f t="shared" si="91"/>
        <v>0.22869999999999999</v>
      </c>
      <c r="AS201" s="225">
        <f t="shared" si="91"/>
        <v>0.22869999999999999</v>
      </c>
      <c r="AT201" s="225">
        <f t="shared" si="91"/>
        <v>0.22869999999999999</v>
      </c>
      <c r="AU201" s="225">
        <f t="shared" si="91"/>
        <v>0.22869999999999999</v>
      </c>
      <c r="AV201" s="225">
        <f t="shared" si="91"/>
        <v>0.22869999999999999</v>
      </c>
      <c r="AW201" s="227"/>
    </row>
    <row r="202" spans="2:49" x14ac:dyDescent="0.35">
      <c r="B202" s="105" t="s">
        <v>120</v>
      </c>
      <c r="G202" s="115"/>
      <c r="H202" s="31">
        <f>+H200*H201</f>
        <v>284.25304929503812</v>
      </c>
      <c r="I202" s="31">
        <f t="shared" ref="I202" si="92">+J200*I201</f>
        <v>-18.950203286335874</v>
      </c>
      <c r="J202" s="31">
        <f t="shared" ref="J202:AV202" si="93">+J200*J201</f>
        <v>-18.950203286335874</v>
      </c>
      <c r="K202" s="31">
        <f t="shared" si="93"/>
        <v>-18.950203286335874</v>
      </c>
      <c r="L202" s="31">
        <f t="shared" si="93"/>
        <v>-18.950203286335874</v>
      </c>
      <c r="M202" s="31">
        <f t="shared" si="93"/>
        <v>-18.950203286335874</v>
      </c>
      <c r="N202" s="31">
        <f t="shared" si="93"/>
        <v>-18.950203286335874</v>
      </c>
      <c r="O202" s="31">
        <f t="shared" si="93"/>
        <v>-18.950203286335874</v>
      </c>
      <c r="P202" s="31">
        <f t="shared" si="93"/>
        <v>-18.950203286335874</v>
      </c>
      <c r="Q202" s="31">
        <f t="shared" si="93"/>
        <v>-18.950203286335874</v>
      </c>
      <c r="R202" s="31">
        <f t="shared" si="93"/>
        <v>-18.950203286335874</v>
      </c>
      <c r="S202" s="31">
        <f t="shared" si="93"/>
        <v>-18.950203286335874</v>
      </c>
      <c r="T202" s="31">
        <f t="shared" si="93"/>
        <v>-18.950203286335874</v>
      </c>
      <c r="U202" s="31">
        <f t="shared" si="93"/>
        <v>-18.950203286335874</v>
      </c>
      <c r="V202" s="31">
        <f t="shared" si="93"/>
        <v>-18.950203286335874</v>
      </c>
      <c r="W202" s="228">
        <f t="shared" si="93"/>
        <v>-18.950203286335874</v>
      </c>
      <c r="X202" s="31">
        <f t="shared" si="93"/>
        <v>0</v>
      </c>
      <c r="Y202" s="31">
        <f t="shared" si="93"/>
        <v>0</v>
      </c>
      <c r="Z202" s="31">
        <f t="shared" si="93"/>
        <v>0</v>
      </c>
      <c r="AA202" s="31">
        <f t="shared" si="93"/>
        <v>0</v>
      </c>
      <c r="AB202" s="31">
        <f t="shared" si="93"/>
        <v>0</v>
      </c>
      <c r="AC202" s="31">
        <f t="shared" si="93"/>
        <v>0</v>
      </c>
      <c r="AD202" s="31">
        <f t="shared" si="93"/>
        <v>0</v>
      </c>
      <c r="AE202" s="31">
        <f t="shared" si="93"/>
        <v>0</v>
      </c>
      <c r="AF202" s="31">
        <f t="shared" si="93"/>
        <v>0</v>
      </c>
      <c r="AG202" s="31">
        <f t="shared" si="93"/>
        <v>0</v>
      </c>
      <c r="AH202" s="31">
        <f t="shared" si="93"/>
        <v>0</v>
      </c>
      <c r="AI202" s="31">
        <f t="shared" si="93"/>
        <v>0</v>
      </c>
      <c r="AJ202" s="31">
        <f t="shared" si="93"/>
        <v>0</v>
      </c>
      <c r="AK202" s="31">
        <f t="shared" si="93"/>
        <v>0</v>
      </c>
      <c r="AL202" s="31">
        <f t="shared" si="93"/>
        <v>0</v>
      </c>
      <c r="AM202" s="31">
        <f t="shared" si="93"/>
        <v>0</v>
      </c>
      <c r="AN202" s="31">
        <f t="shared" si="93"/>
        <v>0</v>
      </c>
      <c r="AO202" s="31">
        <f t="shared" si="93"/>
        <v>0</v>
      </c>
      <c r="AP202" s="31">
        <f t="shared" si="93"/>
        <v>0</v>
      </c>
      <c r="AQ202" s="31">
        <f t="shared" si="93"/>
        <v>0</v>
      </c>
      <c r="AR202" s="31">
        <f t="shared" si="93"/>
        <v>0</v>
      </c>
      <c r="AS202" s="31">
        <f t="shared" si="93"/>
        <v>0</v>
      </c>
      <c r="AT202" s="31">
        <f t="shared" si="93"/>
        <v>0</v>
      </c>
      <c r="AU202" s="31">
        <f t="shared" si="93"/>
        <v>0</v>
      </c>
      <c r="AV202" s="31">
        <f t="shared" si="93"/>
        <v>0</v>
      </c>
      <c r="AW202" s="26"/>
    </row>
    <row r="203" spans="2:49" x14ac:dyDescent="0.35">
      <c r="B203" s="105" t="s">
        <v>121</v>
      </c>
      <c r="G203" s="101"/>
      <c r="H203" s="210">
        <f t="shared" ref="H203:AV203" si="94">+H202+G203</f>
        <v>284.25304929503812</v>
      </c>
      <c r="I203" s="210">
        <f t="shared" si="94"/>
        <v>265.30284600870226</v>
      </c>
      <c r="J203" s="210">
        <f t="shared" si="94"/>
        <v>246.3526427223664</v>
      </c>
      <c r="K203" s="210">
        <f t="shared" si="94"/>
        <v>227.40243943603053</v>
      </c>
      <c r="L203" s="210">
        <f t="shared" si="94"/>
        <v>208.45223614969467</v>
      </c>
      <c r="M203" s="210">
        <f t="shared" si="94"/>
        <v>189.50203286335881</v>
      </c>
      <c r="N203" s="210">
        <f t="shared" si="94"/>
        <v>170.55182957702294</v>
      </c>
      <c r="O203" s="210">
        <f t="shared" si="94"/>
        <v>151.60162629068708</v>
      </c>
      <c r="P203" s="210">
        <f t="shared" si="94"/>
        <v>132.65142300435122</v>
      </c>
      <c r="Q203" s="210">
        <f t="shared" si="94"/>
        <v>113.70121971801534</v>
      </c>
      <c r="R203" s="210">
        <f t="shared" si="94"/>
        <v>94.75101643167946</v>
      </c>
      <c r="S203" s="210">
        <f t="shared" si="94"/>
        <v>75.800813145343582</v>
      </c>
      <c r="T203" s="210">
        <f t="shared" si="94"/>
        <v>56.850609859007704</v>
      </c>
      <c r="U203" s="210">
        <f t="shared" si="94"/>
        <v>37.900406572671827</v>
      </c>
      <c r="V203" s="210">
        <f t="shared" si="94"/>
        <v>18.950203286335952</v>
      </c>
      <c r="W203" s="211">
        <f t="shared" si="94"/>
        <v>7.815970093361102E-14</v>
      </c>
      <c r="X203" s="210">
        <f t="shared" si="94"/>
        <v>7.815970093361102E-14</v>
      </c>
      <c r="Y203" s="210">
        <f t="shared" si="94"/>
        <v>7.815970093361102E-14</v>
      </c>
      <c r="Z203" s="210">
        <f t="shared" si="94"/>
        <v>7.815970093361102E-14</v>
      </c>
      <c r="AA203" s="210">
        <f t="shared" si="94"/>
        <v>7.815970093361102E-14</v>
      </c>
      <c r="AB203" s="210">
        <f t="shared" si="94"/>
        <v>7.815970093361102E-14</v>
      </c>
      <c r="AC203" s="210">
        <f t="shared" si="94"/>
        <v>7.815970093361102E-14</v>
      </c>
      <c r="AD203" s="210">
        <f t="shared" si="94"/>
        <v>7.815970093361102E-14</v>
      </c>
      <c r="AE203" s="210">
        <f t="shared" si="94"/>
        <v>7.815970093361102E-14</v>
      </c>
      <c r="AF203" s="210">
        <f t="shared" si="94"/>
        <v>7.815970093361102E-14</v>
      </c>
      <c r="AG203" s="210">
        <f t="shared" si="94"/>
        <v>7.815970093361102E-14</v>
      </c>
      <c r="AH203" s="210">
        <f t="shared" si="94"/>
        <v>7.815970093361102E-14</v>
      </c>
      <c r="AI203" s="210">
        <f t="shared" si="94"/>
        <v>7.815970093361102E-14</v>
      </c>
      <c r="AJ203" s="210">
        <f t="shared" si="94"/>
        <v>7.815970093361102E-14</v>
      </c>
      <c r="AK203" s="210">
        <f t="shared" si="94"/>
        <v>7.815970093361102E-14</v>
      </c>
      <c r="AL203" s="210">
        <f t="shared" si="94"/>
        <v>7.815970093361102E-14</v>
      </c>
      <c r="AM203" s="210">
        <f t="shared" si="94"/>
        <v>7.815970093361102E-14</v>
      </c>
      <c r="AN203" s="210">
        <f t="shared" si="94"/>
        <v>7.815970093361102E-14</v>
      </c>
      <c r="AO203" s="210">
        <f t="shared" si="94"/>
        <v>7.815970093361102E-14</v>
      </c>
      <c r="AP203" s="210">
        <f t="shared" si="94"/>
        <v>7.815970093361102E-14</v>
      </c>
      <c r="AQ203" s="210">
        <f t="shared" si="94"/>
        <v>7.815970093361102E-14</v>
      </c>
      <c r="AR203" s="210">
        <f t="shared" si="94"/>
        <v>7.815970093361102E-14</v>
      </c>
      <c r="AS203" s="210">
        <f t="shared" si="94"/>
        <v>7.815970093361102E-14</v>
      </c>
      <c r="AT203" s="210">
        <f t="shared" si="94"/>
        <v>7.815970093361102E-14</v>
      </c>
      <c r="AU203" s="210">
        <f t="shared" si="94"/>
        <v>7.815970093361102E-14</v>
      </c>
      <c r="AV203" s="210">
        <f t="shared" si="94"/>
        <v>7.815970093361102E-14</v>
      </c>
      <c r="AW203" s="205"/>
    </row>
    <row r="204" spans="2:49" x14ac:dyDescent="0.35"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208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122</v>
      </c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208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123</v>
      </c>
      <c r="G206" s="22"/>
      <c r="H206" s="206">
        <f>+J165</f>
        <v>3138.7590558745624</v>
      </c>
      <c r="I206" s="86"/>
      <c r="J206" s="20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208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209"/>
    </row>
    <row r="207" spans="2:49" x14ac:dyDescent="0.35">
      <c r="B207" s="105" t="s">
        <v>124</v>
      </c>
      <c r="G207" s="28"/>
      <c r="H207" s="27"/>
      <c r="I207" s="27">
        <f>+$H$206*(1/$C$63)</f>
        <v>209.25060372497083</v>
      </c>
      <c r="J207" s="27">
        <f>+$H$206*(1/$C$63)</f>
        <v>209.25060372497083</v>
      </c>
      <c r="K207" s="27">
        <f>+$H$206*(1/$C$63)</f>
        <v>209.25060372497083</v>
      </c>
      <c r="L207" s="27">
        <f>+$H$206*(1/$C$63)</f>
        <v>209.25060372497083</v>
      </c>
      <c r="M207" s="27">
        <f>+$H$206*(1/$C$63)</f>
        <v>209.25060372497083</v>
      </c>
      <c r="N207" s="27">
        <f t="shared" ref="N207:W207" si="95">+$H$206*(1/$C$63)</f>
        <v>209.25060372497083</v>
      </c>
      <c r="O207" s="27">
        <f t="shared" si="95"/>
        <v>209.25060372497083</v>
      </c>
      <c r="P207" s="27">
        <f t="shared" si="95"/>
        <v>209.25060372497083</v>
      </c>
      <c r="Q207" s="27">
        <f t="shared" si="95"/>
        <v>209.25060372497083</v>
      </c>
      <c r="R207" s="27">
        <f t="shared" si="95"/>
        <v>209.25060372497083</v>
      </c>
      <c r="S207" s="27">
        <f t="shared" si="95"/>
        <v>209.25060372497083</v>
      </c>
      <c r="T207" s="27">
        <f t="shared" si="95"/>
        <v>209.25060372497083</v>
      </c>
      <c r="U207" s="27">
        <f t="shared" si="95"/>
        <v>209.25060372497083</v>
      </c>
      <c r="V207" s="27">
        <f t="shared" si="95"/>
        <v>209.25060372497083</v>
      </c>
      <c r="W207" s="27">
        <f t="shared" si="95"/>
        <v>209.25060372497083</v>
      </c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6">
        <f>SUM(H207:AU207)</f>
        <v>3138.7590558745633</v>
      </c>
    </row>
    <row r="208" spans="2:49" x14ac:dyDescent="0.35"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208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208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208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208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208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208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208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208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208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208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208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208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208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208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208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208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208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208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208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208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208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208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208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208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208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208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208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208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208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208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208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208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  <row r="240" spans="8:49" x14ac:dyDescent="0.35"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208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3" man="1"/>
    <brk id="76" max="6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2:BL240"/>
  <sheetViews>
    <sheetView tabSelected="1" topLeftCell="H12" zoomScale="70" zoomScaleNormal="70" zoomScaleSheetLayoutView="10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22.5" customWidth="1"/>
    <col min="9" max="48" width="18.5" customWidth="1"/>
    <col min="49" max="63" width="12.5" customWidth="1"/>
  </cols>
  <sheetData>
    <row r="2" spans="1:62" ht="17.5" x14ac:dyDescent="0.35">
      <c r="A2" s="33" t="s">
        <v>149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4229.5343609551201</v>
      </c>
      <c r="H3" s="143" t="s">
        <v>31</v>
      </c>
      <c r="I3" s="142">
        <f t="shared" ref="I3:I10" si="0">AVERAGE(J3:N3)</f>
        <v>35.734802080096095</v>
      </c>
      <c r="J3" s="147">
        <f>I42/I21</f>
        <v>33.529413693517888</v>
      </c>
      <c r="K3" s="148">
        <f>J41*$I$40</f>
        <v>34.550609490105401</v>
      </c>
      <c r="L3" s="148">
        <f>K41*$I$40</f>
        <v>35.691764020210989</v>
      </c>
      <c r="M3" s="148">
        <f>L41*$I$40</f>
        <v>36.953069881777481</v>
      </c>
      <c r="N3" s="149">
        <f>M41*$I$40</f>
        <v>37.949153314868695</v>
      </c>
    </row>
    <row r="4" spans="1:62" x14ac:dyDescent="0.35">
      <c r="G4" s="106">
        <f t="shared" ref="G4:G6" si="1">J4*$I$21/1000</f>
        <v>657.79461113265302</v>
      </c>
      <c r="H4" s="143" t="s">
        <v>134</v>
      </c>
      <c r="I4" s="142">
        <f t="shared" si="0"/>
        <v>5.4037289059741811</v>
      </c>
      <c r="J4" s="150">
        <f>I26</f>
        <v>5.2146325717644357</v>
      </c>
      <c r="K4" s="151">
        <f>J26</f>
        <v>5.3075116618082907</v>
      </c>
      <c r="L4" s="151">
        <f>K26</f>
        <v>5.4020450439328735</v>
      </c>
      <c r="M4" s="151">
        <f>L26</f>
        <v>5.4982621831371095</v>
      </c>
      <c r="N4" s="152">
        <f>M26</f>
        <v>5.5961930692281925</v>
      </c>
    </row>
    <row r="5" spans="1:62" ht="31.5" customHeight="1" x14ac:dyDescent="0.35">
      <c r="G5" s="106">
        <f t="shared" si="1"/>
        <v>9638.637542208</v>
      </c>
      <c r="H5" s="231" t="s">
        <v>137</v>
      </c>
      <c r="I5" s="142">
        <f t="shared" si="0"/>
        <v>41.165949567224757</v>
      </c>
      <c r="J5" s="150">
        <f>I131*1000/I21</f>
        <v>76.409797867579897</v>
      </c>
      <c r="K5" s="151">
        <f t="shared" ref="K5:N5" si="2">J131*1000/J21</f>
        <v>48.798496497716897</v>
      </c>
      <c r="L5" s="151">
        <f t="shared" si="2"/>
        <v>26.73640872501268</v>
      </c>
      <c r="M5" s="151">
        <f t="shared" si="2"/>
        <v>26.87117534094368</v>
      </c>
      <c r="N5" s="152">
        <f t="shared" si="2"/>
        <v>27.013869404870622</v>
      </c>
    </row>
    <row r="6" spans="1:62" ht="22.5" x14ac:dyDescent="0.45">
      <c r="B6" s="34" t="s">
        <v>2</v>
      </c>
      <c r="G6" s="106">
        <f t="shared" si="1"/>
        <v>22.3613632182585</v>
      </c>
      <c r="H6" s="143" t="s">
        <v>76</v>
      </c>
      <c r="I6" s="142">
        <f t="shared" si="0"/>
        <v>0.18450252444850979</v>
      </c>
      <c r="J6" s="150">
        <f>I132*1000/I21</f>
        <v>0.1772685440310954</v>
      </c>
      <c r="K6" s="151">
        <f t="shared" ref="K6:N6" si="3">J132*1000/J21</f>
        <v>0.18081391491171733</v>
      </c>
      <c r="L6" s="151">
        <f t="shared" si="3"/>
        <v>0.18443019320995166</v>
      </c>
      <c r="M6" s="151">
        <f t="shared" si="3"/>
        <v>0.18811879707415072</v>
      </c>
      <c r="N6" s="152">
        <f t="shared" si="3"/>
        <v>0.19188117301563376</v>
      </c>
    </row>
    <row r="7" spans="1:62" x14ac:dyDescent="0.35">
      <c r="G7" s="106">
        <f>J7*$I$21/1000</f>
        <v>4472.2726436516996</v>
      </c>
      <c r="H7" s="143" t="s">
        <v>138</v>
      </c>
      <c r="I7" s="142">
        <f t="shared" si="0"/>
        <v>35.453708806219083</v>
      </c>
      <c r="J7" s="153">
        <f>I134*1000/I21</f>
        <v>35.453708806219083</v>
      </c>
      <c r="K7" s="154">
        <f>J134*1000/J21</f>
        <v>35.453708806219083</v>
      </c>
      <c r="L7" s="154">
        <f>K134*1000/K21</f>
        <v>35.453708806219083</v>
      </c>
      <c r="M7" s="154">
        <f>L134*1000/L21</f>
        <v>35.453708806219083</v>
      </c>
      <c r="N7" s="155">
        <f>M134*1000/M21</f>
        <v>35.453708806219083</v>
      </c>
    </row>
    <row r="8" spans="1:62" ht="20.5" x14ac:dyDescent="0.45">
      <c r="B8" s="35" t="s">
        <v>139</v>
      </c>
      <c r="D8" s="36">
        <f>I85*1000</f>
        <v>67771535.634805053</v>
      </c>
      <c r="G8" s="106">
        <f>J8*$I$21/1000</f>
        <v>232.55817746988836</v>
      </c>
      <c r="H8" s="143" t="s">
        <v>80</v>
      </c>
      <c r="I8" s="142">
        <f t="shared" si="0"/>
        <v>1.1061557147540353</v>
      </c>
      <c r="J8" s="153">
        <f>I137*1000/I21</f>
        <v>1.843592857923392</v>
      </c>
      <c r="K8" s="154">
        <f>J137*1000/J21</f>
        <v>1.4748742863387136</v>
      </c>
      <c r="L8" s="154">
        <f>K137*1000/K21</f>
        <v>1.1061557147540353</v>
      </c>
      <c r="M8" s="154">
        <f>L137*1000/L21</f>
        <v>0.73743714316935705</v>
      </c>
      <c r="N8" s="155">
        <f>M137*1000/M21</f>
        <v>0.36871857158467852</v>
      </c>
    </row>
    <row r="9" spans="1:62" x14ac:dyDescent="0.35">
      <c r="G9" s="106">
        <f>J9*$I$21/1000</f>
        <v>307.86149537110947</v>
      </c>
      <c r="H9" s="146" t="s">
        <v>82</v>
      </c>
      <c r="I9" s="142">
        <f t="shared" si="0"/>
        <v>1.9187703782502943</v>
      </c>
      <c r="J9" s="153">
        <f>I139*1000/I21</f>
        <v>2.4405559945071462</v>
      </c>
      <c r="K9" s="154">
        <f>J139*1000/J21</f>
        <v>2.5204907725382251</v>
      </c>
      <c r="L9" s="154">
        <f>K139*1000/K21</f>
        <v>2.032379573636796</v>
      </c>
      <c r="M9" s="154">
        <f>L139*1000/L21</f>
        <v>1.5442683747353667</v>
      </c>
      <c r="N9" s="155">
        <f>M139*1000/M21</f>
        <v>1.0561571758339374</v>
      </c>
    </row>
    <row r="10" spans="1:62" ht="20.5" x14ac:dyDescent="0.45">
      <c r="B10" s="35" t="s">
        <v>3</v>
      </c>
      <c r="D10" s="37">
        <f>D8/I87</f>
        <v>131.1192961823879</v>
      </c>
      <c r="G10" s="106">
        <f>J10*$I$21/1000</f>
        <v>1718.9620744513247</v>
      </c>
      <c r="H10" s="143" t="s">
        <v>141</v>
      </c>
      <c r="I10" s="142">
        <f t="shared" si="0"/>
        <v>8.1761894713247951</v>
      </c>
      <c r="J10" s="156">
        <f>I140*1000/I21</f>
        <v>13.62698245220799</v>
      </c>
      <c r="K10" s="157">
        <f>J140*1000/J21</f>
        <v>10.901585961766392</v>
      </c>
      <c r="L10" s="157">
        <f>K140*1000/K21</f>
        <v>8.1761894713247951</v>
      </c>
      <c r="M10" s="157">
        <f>L140*1000/L21</f>
        <v>5.4507929808831967</v>
      </c>
      <c r="N10" s="158">
        <f>M140*1000/M21</f>
        <v>2.7253964904415984</v>
      </c>
    </row>
    <row r="11" spans="1:62" x14ac:dyDescent="0.35">
      <c r="G11" s="106"/>
      <c r="I11" s="163">
        <f>SUM(I3:I10)</f>
        <v>129.14380744829177</v>
      </c>
    </row>
    <row r="12" spans="1:62" x14ac:dyDescent="0.35">
      <c r="G12" s="164">
        <f>SUM(G3:G11)</f>
        <v>21279.982268458054</v>
      </c>
      <c r="I12" s="163"/>
      <c r="J12" s="145">
        <f>SUM(J3:J11)</f>
        <v>168.69595278775094</v>
      </c>
      <c r="K12" s="145">
        <f>SUM(K3:K11)</f>
        <v>139.18809139140473</v>
      </c>
      <c r="L12" s="145">
        <f>SUM(L3:L11)</f>
        <v>114.7830815483012</v>
      </c>
      <c r="M12" s="145">
        <f>SUM(M3:M11)</f>
        <v>112.69683350793942</v>
      </c>
      <c r="N12" s="145">
        <f>SUM(N3:N11)</f>
        <v>110.35507800606243</v>
      </c>
      <c r="O12" s="161" t="s">
        <v>144</v>
      </c>
    </row>
    <row r="13" spans="1:62" x14ac:dyDescent="0.35">
      <c r="G13" s="166">
        <f>I141</f>
        <v>21279.982268458054</v>
      </c>
      <c r="I13" s="105" t="s">
        <v>143</v>
      </c>
      <c r="J13" s="160">
        <f>J12*I21/1000</f>
        <v>21279.982268458054</v>
      </c>
      <c r="K13" s="160">
        <f>K12*J21/1000</f>
        <v>17557.742600477355</v>
      </c>
      <c r="L13" s="160">
        <f>L12*K21/1000</f>
        <v>14479.197038828906</v>
      </c>
      <c r="M13" s="160">
        <f>M12*L21/1000</f>
        <v>14216.02936602551</v>
      </c>
      <c r="N13" s="160">
        <f>N12*M21/1000</f>
        <v>13920.630959996739</v>
      </c>
      <c r="O13" s="165">
        <f>SUM(J13:N13)</f>
        <v>81453.582233786554</v>
      </c>
    </row>
    <row r="14" spans="1:62" x14ac:dyDescent="0.35">
      <c r="G14" s="38">
        <f>G12-G13</f>
        <v>0</v>
      </c>
      <c r="I14" s="105" t="s">
        <v>150</v>
      </c>
      <c r="J14" s="22">
        <f>I83</f>
        <v>19883.188291014299</v>
      </c>
      <c r="K14" s="22">
        <f t="shared" ref="K14:N14" si="4">J83</f>
        <v>15328.448705032859</v>
      </c>
      <c r="L14" s="22">
        <f t="shared" si="4"/>
        <v>11811.057089102218</v>
      </c>
      <c r="M14" s="22">
        <f t="shared" si="4"/>
        <v>10835.210822900217</v>
      </c>
      <c r="N14" s="22">
        <f t="shared" si="4"/>
        <v>9913.6307267554639</v>
      </c>
      <c r="O14" s="165">
        <f>SUM(J14:N14)</f>
        <v>67771.535634805055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5">I16+1</f>
        <v>2</v>
      </c>
      <c r="K16" s="2">
        <f t="shared" si="5"/>
        <v>3</v>
      </c>
      <c r="L16" s="2">
        <f t="shared" si="5"/>
        <v>4</v>
      </c>
      <c r="M16" s="124">
        <f t="shared" si="5"/>
        <v>5</v>
      </c>
      <c r="N16" s="2">
        <f t="shared" si="5"/>
        <v>6</v>
      </c>
      <c r="O16" s="2">
        <f t="shared" si="5"/>
        <v>7</v>
      </c>
      <c r="P16" s="2">
        <f t="shared" si="5"/>
        <v>8</v>
      </c>
      <c r="Q16" s="2">
        <f t="shared" si="5"/>
        <v>9</v>
      </c>
      <c r="R16" s="2">
        <f t="shared" si="5"/>
        <v>10</v>
      </c>
      <c r="S16" s="2">
        <f t="shared" si="5"/>
        <v>11</v>
      </c>
      <c r="T16" s="2">
        <f t="shared" si="5"/>
        <v>12</v>
      </c>
      <c r="U16" s="2">
        <f t="shared" si="5"/>
        <v>13</v>
      </c>
      <c r="V16" s="2">
        <f t="shared" si="5"/>
        <v>14</v>
      </c>
      <c r="W16" s="2">
        <f t="shared" si="5"/>
        <v>15</v>
      </c>
      <c r="X16" s="2">
        <f t="shared" si="5"/>
        <v>16</v>
      </c>
      <c r="Y16" s="2">
        <f t="shared" si="5"/>
        <v>17</v>
      </c>
      <c r="Z16" s="2">
        <f t="shared" si="5"/>
        <v>18</v>
      </c>
      <c r="AA16" s="2">
        <f t="shared" si="5"/>
        <v>19</v>
      </c>
      <c r="AB16" s="2">
        <f t="shared" si="5"/>
        <v>20</v>
      </c>
      <c r="AC16" s="2">
        <f t="shared" si="5"/>
        <v>21</v>
      </c>
      <c r="AD16" s="2">
        <f t="shared" si="5"/>
        <v>22</v>
      </c>
      <c r="AE16" s="2">
        <f t="shared" si="5"/>
        <v>23</v>
      </c>
      <c r="AF16" s="2">
        <f t="shared" si="5"/>
        <v>24</v>
      </c>
      <c r="AG16" s="2">
        <f t="shared" si="5"/>
        <v>25</v>
      </c>
      <c r="AH16" s="2">
        <f t="shared" si="5"/>
        <v>26</v>
      </c>
      <c r="AI16" s="2">
        <f t="shared" si="5"/>
        <v>27</v>
      </c>
      <c r="AJ16" s="2">
        <f t="shared" si="5"/>
        <v>28</v>
      </c>
      <c r="AK16" s="2">
        <f t="shared" si="5"/>
        <v>29</v>
      </c>
      <c r="AL16" s="2">
        <f t="shared" si="5"/>
        <v>30</v>
      </c>
      <c r="AM16" s="2">
        <f t="shared" si="5"/>
        <v>31</v>
      </c>
      <c r="AN16" s="2">
        <f t="shared" si="5"/>
        <v>32</v>
      </c>
      <c r="AO16" s="2">
        <f t="shared" si="5"/>
        <v>33</v>
      </c>
      <c r="AP16" s="2">
        <f t="shared" si="5"/>
        <v>34</v>
      </c>
      <c r="AQ16" s="2">
        <f t="shared" si="5"/>
        <v>35</v>
      </c>
      <c r="AR16" s="2">
        <f t="shared" si="5"/>
        <v>36</v>
      </c>
      <c r="AS16" s="2">
        <f t="shared" si="5"/>
        <v>37</v>
      </c>
      <c r="AT16" s="2">
        <f t="shared" si="5"/>
        <v>38</v>
      </c>
      <c r="AU16" s="2">
        <f t="shared" si="5"/>
        <v>39</v>
      </c>
      <c r="AV16" s="2">
        <f t="shared" si="5"/>
        <v>40</v>
      </c>
      <c r="AW16" s="2">
        <f t="shared" si="5"/>
        <v>41</v>
      </c>
      <c r="AX16" s="2">
        <f t="shared" si="5"/>
        <v>42</v>
      </c>
      <c r="AY16" s="2">
        <f t="shared" si="5"/>
        <v>43</v>
      </c>
      <c r="AZ16" s="2">
        <f t="shared" si="5"/>
        <v>44</v>
      </c>
      <c r="BA16" s="2">
        <f t="shared" si="5"/>
        <v>45</v>
      </c>
      <c r="BB16" s="2">
        <f t="shared" si="5"/>
        <v>46</v>
      </c>
      <c r="BC16" s="2">
        <f t="shared" si="5"/>
        <v>47</v>
      </c>
      <c r="BD16" s="2">
        <f t="shared" si="5"/>
        <v>48</v>
      </c>
      <c r="BE16" s="2">
        <f t="shared" si="5"/>
        <v>49</v>
      </c>
      <c r="BF16" s="2">
        <f t="shared" si="5"/>
        <v>50</v>
      </c>
      <c r="BG16" s="2">
        <f t="shared" si="5"/>
        <v>51</v>
      </c>
      <c r="BH16" s="2">
        <f t="shared" si="5"/>
        <v>52</v>
      </c>
      <c r="BI16" s="2">
        <f t="shared" si="5"/>
        <v>53</v>
      </c>
      <c r="BJ16" s="2">
        <f t="shared" si="5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230">
        <f>C72</f>
        <v>48</v>
      </c>
      <c r="J17" s="4" t="s">
        <v>151</v>
      </c>
      <c r="K17" s="4"/>
      <c r="L17" s="4"/>
      <c r="M17" s="125"/>
      <c r="N17" s="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125"/>
      <c r="N18" s="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126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48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AV20" si="6">D20+1</f>
        <v>2019</v>
      </c>
      <c r="F20" s="168">
        <f t="shared" si="6"/>
        <v>2020</v>
      </c>
      <c r="G20" s="168">
        <f t="shared" si="6"/>
        <v>2021</v>
      </c>
      <c r="H20" s="168">
        <f t="shared" si="6"/>
        <v>2022</v>
      </c>
      <c r="I20" s="168">
        <f t="shared" si="6"/>
        <v>2023</v>
      </c>
      <c r="J20" s="168">
        <f t="shared" si="6"/>
        <v>2024</v>
      </c>
      <c r="K20" s="168">
        <f t="shared" si="6"/>
        <v>2025</v>
      </c>
      <c r="L20" s="168">
        <f t="shared" si="6"/>
        <v>2026</v>
      </c>
      <c r="M20" s="169">
        <f t="shared" si="6"/>
        <v>2027</v>
      </c>
      <c r="N20" s="168">
        <f t="shared" si="6"/>
        <v>2028</v>
      </c>
      <c r="O20" s="168">
        <f t="shared" si="6"/>
        <v>2029</v>
      </c>
      <c r="P20" s="168">
        <f t="shared" si="6"/>
        <v>2030</v>
      </c>
      <c r="Q20" s="168">
        <f t="shared" si="6"/>
        <v>2031</v>
      </c>
      <c r="R20" s="168">
        <f t="shared" si="6"/>
        <v>2032</v>
      </c>
      <c r="S20" s="168">
        <f t="shared" si="6"/>
        <v>2033</v>
      </c>
      <c r="T20" s="168">
        <f t="shared" si="6"/>
        <v>2034</v>
      </c>
      <c r="U20" s="168">
        <f t="shared" si="6"/>
        <v>2035</v>
      </c>
      <c r="V20" s="168">
        <f t="shared" si="6"/>
        <v>2036</v>
      </c>
      <c r="W20" s="168">
        <f t="shared" si="6"/>
        <v>2037</v>
      </c>
      <c r="X20" s="168">
        <f t="shared" si="6"/>
        <v>2038</v>
      </c>
      <c r="Y20" s="168">
        <f t="shared" si="6"/>
        <v>2039</v>
      </c>
      <c r="Z20" s="168">
        <f t="shared" si="6"/>
        <v>2040</v>
      </c>
      <c r="AA20" s="168">
        <f t="shared" si="6"/>
        <v>2041</v>
      </c>
      <c r="AB20" s="168">
        <f t="shared" si="6"/>
        <v>2042</v>
      </c>
      <c r="AC20" s="168">
        <f t="shared" si="6"/>
        <v>2043</v>
      </c>
      <c r="AD20" s="168">
        <f t="shared" si="6"/>
        <v>2044</v>
      </c>
      <c r="AE20" s="168">
        <f t="shared" si="6"/>
        <v>2045</v>
      </c>
      <c r="AF20" s="168">
        <f t="shared" si="6"/>
        <v>2046</v>
      </c>
      <c r="AG20" s="168">
        <f t="shared" si="6"/>
        <v>2047</v>
      </c>
      <c r="AH20" s="168">
        <f t="shared" si="6"/>
        <v>2048</v>
      </c>
      <c r="AI20" s="168">
        <f t="shared" si="6"/>
        <v>2049</v>
      </c>
      <c r="AJ20" s="168">
        <f t="shared" si="6"/>
        <v>2050</v>
      </c>
      <c r="AK20" s="168">
        <f t="shared" si="6"/>
        <v>2051</v>
      </c>
      <c r="AL20" s="168">
        <f t="shared" si="6"/>
        <v>2052</v>
      </c>
      <c r="AM20" s="168">
        <f t="shared" si="6"/>
        <v>2053</v>
      </c>
      <c r="AN20" s="168">
        <f t="shared" si="6"/>
        <v>2054</v>
      </c>
      <c r="AO20" s="168">
        <f t="shared" si="6"/>
        <v>2055</v>
      </c>
      <c r="AP20" s="168">
        <f t="shared" si="6"/>
        <v>2056</v>
      </c>
      <c r="AQ20" s="168">
        <f t="shared" si="6"/>
        <v>2057</v>
      </c>
      <c r="AR20" s="168">
        <f t="shared" si="6"/>
        <v>2058</v>
      </c>
      <c r="AS20" s="168">
        <f t="shared" si="6"/>
        <v>2059</v>
      </c>
      <c r="AT20" s="168">
        <f t="shared" si="6"/>
        <v>2060</v>
      </c>
      <c r="AU20" s="168">
        <f t="shared" si="6"/>
        <v>2061</v>
      </c>
      <c r="AV20" s="168">
        <f t="shared" si="6"/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126144</v>
      </c>
      <c r="J21" s="171">
        <f>8760*I17*I18</f>
        <v>126144</v>
      </c>
      <c r="K21" s="171">
        <f t="shared" ref="K21:BJ21" si="7">J21</f>
        <v>126144</v>
      </c>
      <c r="L21" s="171">
        <f t="shared" si="7"/>
        <v>126144</v>
      </c>
      <c r="M21" s="172">
        <f t="shared" si="7"/>
        <v>126144</v>
      </c>
      <c r="N21" s="171">
        <f t="shared" si="7"/>
        <v>126144</v>
      </c>
      <c r="O21" s="171">
        <f t="shared" si="7"/>
        <v>126144</v>
      </c>
      <c r="P21" s="171">
        <f t="shared" si="7"/>
        <v>126144</v>
      </c>
      <c r="Q21" s="171">
        <f t="shared" si="7"/>
        <v>126144</v>
      </c>
      <c r="R21" s="171">
        <f t="shared" si="7"/>
        <v>126144</v>
      </c>
      <c r="S21" s="171">
        <f t="shared" si="7"/>
        <v>126144</v>
      </c>
      <c r="T21" s="171">
        <f t="shared" si="7"/>
        <v>126144</v>
      </c>
      <c r="U21" s="171">
        <f t="shared" si="7"/>
        <v>126144</v>
      </c>
      <c r="V21" s="171">
        <f t="shared" si="7"/>
        <v>126144</v>
      </c>
      <c r="W21" s="171">
        <f t="shared" si="7"/>
        <v>126144</v>
      </c>
      <c r="X21" s="171">
        <f t="shared" si="7"/>
        <v>126144</v>
      </c>
      <c r="Y21" s="171">
        <f t="shared" si="7"/>
        <v>126144</v>
      </c>
      <c r="Z21" s="171">
        <f t="shared" si="7"/>
        <v>126144</v>
      </c>
      <c r="AA21" s="171">
        <f t="shared" si="7"/>
        <v>126144</v>
      </c>
      <c r="AB21" s="171">
        <f t="shared" si="7"/>
        <v>126144</v>
      </c>
      <c r="AC21" s="171">
        <f t="shared" si="7"/>
        <v>126144</v>
      </c>
      <c r="AD21" s="171">
        <f t="shared" si="7"/>
        <v>126144</v>
      </c>
      <c r="AE21" s="171">
        <f t="shared" si="7"/>
        <v>126144</v>
      </c>
      <c r="AF21" s="171">
        <f t="shared" si="7"/>
        <v>126144</v>
      </c>
      <c r="AG21" s="171">
        <f t="shared" si="7"/>
        <v>126144</v>
      </c>
      <c r="AH21" s="171">
        <f t="shared" si="7"/>
        <v>126144</v>
      </c>
      <c r="AI21" s="171">
        <f t="shared" si="7"/>
        <v>126144</v>
      </c>
      <c r="AJ21" s="171">
        <f t="shared" si="7"/>
        <v>126144</v>
      </c>
      <c r="AK21" s="171">
        <f t="shared" si="7"/>
        <v>126144</v>
      </c>
      <c r="AL21" s="171">
        <f t="shared" si="7"/>
        <v>126144</v>
      </c>
      <c r="AM21" s="171">
        <f t="shared" si="7"/>
        <v>126144</v>
      </c>
      <c r="AN21" s="171">
        <f t="shared" si="7"/>
        <v>126144</v>
      </c>
      <c r="AO21" s="171">
        <f t="shared" si="7"/>
        <v>126144</v>
      </c>
      <c r="AP21" s="171">
        <f t="shared" si="7"/>
        <v>126144</v>
      </c>
      <c r="AQ21" s="171">
        <f t="shared" si="7"/>
        <v>126144</v>
      </c>
      <c r="AR21" s="171">
        <f t="shared" si="7"/>
        <v>126144</v>
      </c>
      <c r="AS21" s="171">
        <f t="shared" si="7"/>
        <v>126144</v>
      </c>
      <c r="AT21" s="171">
        <f t="shared" si="7"/>
        <v>126144</v>
      </c>
      <c r="AU21" s="171">
        <f t="shared" si="7"/>
        <v>126144</v>
      </c>
      <c r="AV21" s="171">
        <f t="shared" si="7"/>
        <v>126144</v>
      </c>
      <c r="AW21" s="171">
        <f t="shared" si="7"/>
        <v>126144</v>
      </c>
      <c r="AX21" s="171">
        <f t="shared" si="7"/>
        <v>126144</v>
      </c>
      <c r="AY21" s="171">
        <f t="shared" si="7"/>
        <v>126144</v>
      </c>
      <c r="AZ21" s="171">
        <f t="shared" si="7"/>
        <v>126144</v>
      </c>
      <c r="BA21" s="171">
        <f t="shared" si="7"/>
        <v>126144</v>
      </c>
      <c r="BB21" s="171">
        <f t="shared" si="7"/>
        <v>126144</v>
      </c>
      <c r="BC21" s="171">
        <f t="shared" si="7"/>
        <v>126144</v>
      </c>
      <c r="BD21" s="171">
        <f t="shared" si="7"/>
        <v>126144</v>
      </c>
      <c r="BE21" s="171">
        <f t="shared" si="7"/>
        <v>126144</v>
      </c>
      <c r="BF21" s="171">
        <f t="shared" si="7"/>
        <v>126144</v>
      </c>
      <c r="BG21" s="171">
        <f t="shared" si="7"/>
        <v>126144</v>
      </c>
      <c r="BH21" s="171">
        <f t="shared" si="7"/>
        <v>126144</v>
      </c>
      <c r="BI21" s="171">
        <f t="shared" si="7"/>
        <v>126144</v>
      </c>
      <c r="BJ21" s="171">
        <f t="shared" si="7"/>
        <v>126144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4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4.68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7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6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9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8">U24</f>
        <v>1.8553584526540015</v>
      </c>
      <c r="W24" s="178">
        <f t="shared" si="8"/>
        <v>1.8553584526540015</v>
      </c>
      <c r="X24" s="178">
        <f t="shared" si="8"/>
        <v>1.8553584526540015</v>
      </c>
      <c r="Y24" s="178">
        <f t="shared" si="8"/>
        <v>1.8553584526540015</v>
      </c>
      <c r="Z24" s="178">
        <f t="shared" si="8"/>
        <v>1.8553584526540015</v>
      </c>
      <c r="AA24" s="178">
        <f t="shared" si="8"/>
        <v>1.8553584526540015</v>
      </c>
      <c r="AB24" s="178">
        <f t="shared" si="8"/>
        <v>1.8553584526540015</v>
      </c>
      <c r="AC24" s="178">
        <f t="shared" si="8"/>
        <v>1.8553584526540015</v>
      </c>
      <c r="AD24" s="178">
        <f t="shared" si="8"/>
        <v>1.8553584526540015</v>
      </c>
      <c r="AE24" s="178">
        <f t="shared" si="8"/>
        <v>1.8553584526540015</v>
      </c>
      <c r="AF24" s="178">
        <f t="shared" si="8"/>
        <v>1.8553584526540015</v>
      </c>
      <c r="AG24" s="178">
        <f t="shared" si="8"/>
        <v>1.8553584526540015</v>
      </c>
      <c r="AH24" s="178">
        <f t="shared" si="8"/>
        <v>1.8553584526540015</v>
      </c>
      <c r="AI24" s="178">
        <f t="shared" si="8"/>
        <v>1.8553584526540015</v>
      </c>
      <c r="AJ24" s="178">
        <f t="shared" si="8"/>
        <v>1.8553584526540015</v>
      </c>
      <c r="AK24" s="178">
        <f t="shared" si="8"/>
        <v>1.8553584526540015</v>
      </c>
      <c r="AL24" s="178">
        <f t="shared" si="8"/>
        <v>1.8553584526540015</v>
      </c>
      <c r="AM24" s="178">
        <f t="shared" si="8"/>
        <v>1.8553584526540015</v>
      </c>
      <c r="AN24" s="178">
        <f t="shared" si="8"/>
        <v>1.8553584526540015</v>
      </c>
      <c r="AO24" s="178">
        <f t="shared" si="8"/>
        <v>1.8553584526540015</v>
      </c>
      <c r="AP24" s="178">
        <f t="shared" si="8"/>
        <v>1.8553584526540015</v>
      </c>
      <c r="AQ24" s="178">
        <f t="shared" si="8"/>
        <v>1.8553584526540015</v>
      </c>
      <c r="AR24" s="178">
        <f t="shared" si="8"/>
        <v>1.8553584526540015</v>
      </c>
      <c r="AS24" s="178">
        <f t="shared" si="8"/>
        <v>1.8553584526540015</v>
      </c>
      <c r="AT24" s="178">
        <f t="shared" si="8"/>
        <v>1.8553584526540015</v>
      </c>
      <c r="AU24" s="178">
        <f t="shared" si="8"/>
        <v>1.8553584526540015</v>
      </c>
      <c r="AV24" s="178">
        <f t="shared" si="8"/>
        <v>1.8553584526540015</v>
      </c>
      <c r="AW24" s="178">
        <f t="shared" si="8"/>
        <v>1.8553584526540015</v>
      </c>
      <c r="AX24" s="178">
        <f t="shared" si="8"/>
        <v>1.8553584526540015</v>
      </c>
      <c r="AY24" s="178">
        <f t="shared" si="8"/>
        <v>1.8553584526540015</v>
      </c>
      <c r="AZ24" s="178">
        <f t="shared" si="8"/>
        <v>1.8553584526540015</v>
      </c>
      <c r="BA24" s="178">
        <f t="shared" si="8"/>
        <v>1.8553584526540015</v>
      </c>
      <c r="BB24" s="178">
        <f t="shared" si="8"/>
        <v>1.8553584526540015</v>
      </c>
      <c r="BC24" s="178">
        <f t="shared" si="8"/>
        <v>1.8553584526540015</v>
      </c>
      <c r="BD24" s="178">
        <f t="shared" si="8"/>
        <v>1.8553584526540015</v>
      </c>
      <c r="BE24" s="178">
        <f t="shared" si="8"/>
        <v>1.8553584526540015</v>
      </c>
      <c r="BF24" s="178">
        <f t="shared" si="8"/>
        <v>1.8553584526540015</v>
      </c>
      <c r="BG24" s="178">
        <f t="shared" si="8"/>
        <v>1.8553584526540015</v>
      </c>
      <c r="BH24" s="178">
        <f t="shared" si="8"/>
        <v>1.8553584526540015</v>
      </c>
      <c r="BI24" s="178">
        <f t="shared" si="8"/>
        <v>1.8553584526540015</v>
      </c>
      <c r="BJ24" s="178">
        <f t="shared" si="8"/>
        <v>1.8553584526540015</v>
      </c>
    </row>
    <row r="25" spans="1:62" x14ac:dyDescent="0.35">
      <c r="A25" s="56"/>
      <c r="B25" s="42"/>
      <c r="C25" s="58">
        <f t="shared" ref="C25:G25" si="9">C24/100+1</f>
        <v>1.0182680639926043</v>
      </c>
      <c r="D25" s="180">
        <f t="shared" si="9"/>
        <v>1.0182680639926043</v>
      </c>
      <c r="E25" s="180">
        <f t="shared" si="9"/>
        <v>1.0182680639926043</v>
      </c>
      <c r="F25" s="180">
        <f t="shared" si="9"/>
        <v>1.0182680639926043</v>
      </c>
      <c r="G25" s="180">
        <f t="shared" si="9"/>
        <v>1.0182680639926043</v>
      </c>
      <c r="H25" s="180">
        <f t="shared" ref="H25:BJ25" si="10">H24/100+1</f>
        <v>1.01781124341277</v>
      </c>
      <c r="I25" s="180">
        <f t="shared" si="10"/>
        <v>1.01781124341277</v>
      </c>
      <c r="J25" s="180">
        <f t="shared" si="10"/>
        <v>1.01781124341277</v>
      </c>
      <c r="K25" s="180">
        <f t="shared" si="10"/>
        <v>1.01781124341277</v>
      </c>
      <c r="L25" s="180">
        <f t="shared" si="10"/>
        <v>1.01781124341277</v>
      </c>
      <c r="M25" s="181">
        <f t="shared" si="10"/>
        <v>1.01781124341277</v>
      </c>
      <c r="N25" s="180">
        <f t="shared" si="10"/>
        <v>1.01781124341277</v>
      </c>
      <c r="O25" s="180">
        <f t="shared" si="10"/>
        <v>1.0185535845265401</v>
      </c>
      <c r="P25" s="180">
        <f t="shared" si="10"/>
        <v>1.0185535845265401</v>
      </c>
      <c r="Q25" s="180">
        <f t="shared" si="10"/>
        <v>1.0185535845265401</v>
      </c>
      <c r="R25" s="180">
        <f t="shared" si="10"/>
        <v>1.0185535845265401</v>
      </c>
      <c r="S25" s="180">
        <f t="shared" si="10"/>
        <v>1.0185535845265401</v>
      </c>
      <c r="T25" s="180">
        <f t="shared" si="10"/>
        <v>1.0185535845265401</v>
      </c>
      <c r="U25" s="180">
        <f t="shared" si="10"/>
        <v>1.0185535845265401</v>
      </c>
      <c r="V25" s="180">
        <f t="shared" si="10"/>
        <v>1.0185535845265401</v>
      </c>
      <c r="W25" s="180">
        <f t="shared" si="10"/>
        <v>1.0185535845265401</v>
      </c>
      <c r="X25" s="180">
        <f t="shared" si="10"/>
        <v>1.0185535845265401</v>
      </c>
      <c r="Y25" s="180">
        <f t="shared" si="10"/>
        <v>1.0185535845265401</v>
      </c>
      <c r="Z25" s="180">
        <f t="shared" si="10"/>
        <v>1.0185535845265401</v>
      </c>
      <c r="AA25" s="180">
        <f t="shared" si="10"/>
        <v>1.0185535845265401</v>
      </c>
      <c r="AB25" s="180">
        <f t="shared" si="10"/>
        <v>1.0185535845265401</v>
      </c>
      <c r="AC25" s="180">
        <f t="shared" si="10"/>
        <v>1.0185535845265401</v>
      </c>
      <c r="AD25" s="180">
        <f t="shared" si="10"/>
        <v>1.0185535845265401</v>
      </c>
      <c r="AE25" s="180">
        <f t="shared" si="10"/>
        <v>1.0185535845265401</v>
      </c>
      <c r="AF25" s="180">
        <f t="shared" si="10"/>
        <v>1.0185535845265401</v>
      </c>
      <c r="AG25" s="180">
        <f t="shared" si="10"/>
        <v>1.0185535845265401</v>
      </c>
      <c r="AH25" s="180">
        <f t="shared" si="10"/>
        <v>1.0185535845265401</v>
      </c>
      <c r="AI25" s="180">
        <f t="shared" si="10"/>
        <v>1.0185535845265401</v>
      </c>
      <c r="AJ25" s="180">
        <f t="shared" si="10"/>
        <v>1.0185535845265401</v>
      </c>
      <c r="AK25" s="180">
        <f t="shared" si="10"/>
        <v>1.0185535845265401</v>
      </c>
      <c r="AL25" s="180">
        <f t="shared" si="10"/>
        <v>1.0185535845265401</v>
      </c>
      <c r="AM25" s="180">
        <f t="shared" si="10"/>
        <v>1.0185535845265401</v>
      </c>
      <c r="AN25" s="180">
        <f t="shared" si="10"/>
        <v>1.0185535845265401</v>
      </c>
      <c r="AO25" s="180">
        <f t="shared" si="10"/>
        <v>1.0185535845265401</v>
      </c>
      <c r="AP25" s="180">
        <f t="shared" si="10"/>
        <v>1.0185535845265401</v>
      </c>
      <c r="AQ25" s="180">
        <f t="shared" si="10"/>
        <v>1.0185535845265401</v>
      </c>
      <c r="AR25" s="180">
        <f t="shared" si="10"/>
        <v>1.0185535845265401</v>
      </c>
      <c r="AS25" s="180">
        <f t="shared" si="10"/>
        <v>1.0185535845265401</v>
      </c>
      <c r="AT25" s="180">
        <f t="shared" si="10"/>
        <v>1.0185535845265401</v>
      </c>
      <c r="AU25" s="180">
        <f t="shared" si="10"/>
        <v>1.0185535845265401</v>
      </c>
      <c r="AV25" s="180">
        <f t="shared" si="10"/>
        <v>1.0185535845265401</v>
      </c>
      <c r="AW25" s="180">
        <f t="shared" si="10"/>
        <v>1.0185535845265401</v>
      </c>
      <c r="AX25" s="180">
        <f t="shared" si="10"/>
        <v>1.0185535845265401</v>
      </c>
      <c r="AY25" s="180">
        <f t="shared" si="10"/>
        <v>1.0185535845265401</v>
      </c>
      <c r="AZ25" s="180">
        <f t="shared" si="10"/>
        <v>1.0185535845265401</v>
      </c>
      <c r="BA25" s="180">
        <f t="shared" si="10"/>
        <v>1.0185535845265401</v>
      </c>
      <c r="BB25" s="180">
        <f t="shared" si="10"/>
        <v>1.0185535845265401</v>
      </c>
      <c r="BC25" s="180">
        <f t="shared" si="10"/>
        <v>1.0185535845265401</v>
      </c>
      <c r="BD25" s="180">
        <f t="shared" si="10"/>
        <v>1.0185535845265401</v>
      </c>
      <c r="BE25" s="180">
        <f t="shared" si="10"/>
        <v>1.0185535845265401</v>
      </c>
      <c r="BF25" s="180">
        <f t="shared" si="10"/>
        <v>1.0185535845265401</v>
      </c>
      <c r="BG25" s="180">
        <f t="shared" si="10"/>
        <v>1.0185535845265401</v>
      </c>
      <c r="BH25" s="180">
        <f t="shared" si="10"/>
        <v>1.0185535845265401</v>
      </c>
      <c r="BI25" s="180">
        <f t="shared" si="10"/>
        <v>1.0185535845265401</v>
      </c>
      <c r="BJ25" s="180">
        <f t="shared" si="10"/>
        <v>1.0185535845265401</v>
      </c>
    </row>
    <row r="26" spans="1:62" x14ac:dyDescent="0.35">
      <c r="A26" s="56"/>
      <c r="B26" s="42"/>
      <c r="C26" s="58"/>
      <c r="D26" s="238">
        <f>$B$23*C25</f>
        <v>4.7654945394853874</v>
      </c>
      <c r="E26" s="238">
        <f>D26*D25</f>
        <v>4.8525508986891124</v>
      </c>
      <c r="F26" s="238">
        <f t="shared" ref="F26:BJ26" si="11">E26*E25</f>
        <v>4.9411976090337344</v>
      </c>
      <c r="G26" s="238">
        <f t="shared" si="11"/>
        <v>5.0314637231556656</v>
      </c>
      <c r="H26" s="238">
        <f t="shared" si="11"/>
        <v>5.12337882442674</v>
      </c>
      <c r="I26" s="238">
        <f t="shared" si="11"/>
        <v>5.2146325717644357</v>
      </c>
      <c r="J26" s="238">
        <f t="shared" si="11"/>
        <v>5.3075116618082907</v>
      </c>
      <c r="K26" s="238">
        <f t="shared" si="11"/>
        <v>5.4020450439328735</v>
      </c>
      <c r="L26" s="238">
        <f t="shared" si="11"/>
        <v>5.4982621831371095</v>
      </c>
      <c r="M26" s="238">
        <f t="shared" si="11"/>
        <v>5.5961930692281925</v>
      </c>
      <c r="N26" s="238">
        <f t="shared" si="11"/>
        <v>5.6958682261690718</v>
      </c>
      <c r="O26" s="238">
        <f t="shared" si="11"/>
        <v>5.7973187215924318</v>
      </c>
      <c r="P26" s="238">
        <f t="shared" si="11"/>
        <v>5.90487976452079</v>
      </c>
      <c r="Q26" s="238">
        <f t="shared" si="11"/>
        <v>6.0144364503508827</v>
      </c>
      <c r="R26" s="238">
        <f t="shared" si="11"/>
        <v>6.1260258054119712</v>
      </c>
      <c r="S26" s="238">
        <f t="shared" si="11"/>
        <v>6.2396855430044482</v>
      </c>
      <c r="T26" s="238">
        <f t="shared" si="11"/>
        <v>6.3554540761456115</v>
      </c>
      <c r="U26" s="238">
        <f t="shared" si="11"/>
        <v>6.4733705305519234</v>
      </c>
      <c r="V26" s="238">
        <f t="shared" si="11"/>
        <v>6.5934747578621318</v>
      </c>
      <c r="W26" s="238">
        <f t="shared" si="11"/>
        <v>6.7158073491057353</v>
      </c>
      <c r="X26" s="238">
        <f t="shared" si="11"/>
        <v>6.8404096484213275</v>
      </c>
      <c r="Y26" s="238">
        <f t="shared" si="11"/>
        <v>6.9673237670294732</v>
      </c>
      <c r="Z26" s="238">
        <f t="shared" si="11"/>
        <v>7.0965925974648263</v>
      </c>
      <c r="AA26" s="238">
        <f t="shared" si="11"/>
        <v>7.2282598280723089</v>
      </c>
      <c r="AB26" s="238">
        <f t="shared" si="11"/>
        <v>7.362369957772243</v>
      </c>
      <c r="AC26" s="238">
        <f t="shared" si="11"/>
        <v>7.4989683110994294</v>
      </c>
      <c r="AD26" s="238">
        <f t="shared" si="11"/>
        <v>7.6381010535212583</v>
      </c>
      <c r="AE26" s="238">
        <f t="shared" si="11"/>
        <v>7.7798152070400199</v>
      </c>
      <c r="AF26" s="238">
        <f t="shared" si="11"/>
        <v>7.9241586660846988</v>
      </c>
      <c r="AG26" s="238">
        <f t="shared" si="11"/>
        <v>8.0711802136976161</v>
      </c>
      <c r="AH26" s="238">
        <f t="shared" si="11"/>
        <v>8.2209295380213927</v>
      </c>
      <c r="AI26" s="238">
        <f t="shared" si="11"/>
        <v>8.3734572490918033</v>
      </c>
      <c r="AJ26" s="238">
        <f t="shared" si="11"/>
        <v>8.5288148959421974</v>
      </c>
      <c r="AK26" s="238">
        <f t="shared" si="11"/>
        <v>8.6870549840252753</v>
      </c>
      <c r="AL26" s="238">
        <f t="shared" si="11"/>
        <v>8.84823099295809</v>
      </c>
      <c r="AM26" s="238">
        <f t="shared" si="11"/>
        <v>9.0123973945962899</v>
      </c>
      <c r="AN26" s="238">
        <f t="shared" si="11"/>
        <v>9.1796096714437017</v>
      </c>
      <c r="AO26" s="238">
        <f t="shared" si="11"/>
        <v>9.3499243354034771</v>
      </c>
      <c r="AP26" s="238">
        <f t="shared" si="11"/>
        <v>9.5233989468771405</v>
      </c>
      <c r="AQ26" s="238">
        <f t="shared" si="11"/>
        <v>9.7000921342179893</v>
      </c>
      <c r="AR26" s="238">
        <f t="shared" si="11"/>
        <v>9.8800636135454294</v>
      </c>
      <c r="AS26" s="238">
        <f t="shared" si="11"/>
        <v>10.063374208926938</v>
      </c>
      <c r="AT26" s="238">
        <f t="shared" si="11"/>
        <v>10.250085872934466</v>
      </c>
      <c r="AU26" s="238">
        <f t="shared" si="11"/>
        <v>10.44026170758225</v>
      </c>
      <c r="AV26" s="238">
        <f t="shared" si="11"/>
        <v>10.633965985653077</v>
      </c>
      <c r="AW26" s="238">
        <f t="shared" si="11"/>
        <v>10.831264172420244</v>
      </c>
      <c r="AX26" s="238">
        <f t="shared" si="11"/>
        <v>11.032222947772528</v>
      </c>
      <c r="AY26" s="238">
        <f t="shared" si="11"/>
        <v>11.236910228749661</v>
      </c>
      <c r="AZ26" s="238">
        <f t="shared" si="11"/>
        <v>11.44539519249591</v>
      </c>
      <c r="BA26" s="238">
        <f t="shared" si="11"/>
        <v>11.65774829963954</v>
      </c>
      <c r="BB26" s="238">
        <f t="shared" si="11"/>
        <v>11.87404131810603</v>
      </c>
      <c r="BC26" s="238">
        <f t="shared" si="11"/>
        <v>12.094347347373141</v>
      </c>
      <c r="BD26" s="238">
        <f t="shared" si="11"/>
        <v>12.318740843175965</v>
      </c>
      <c r="BE26" s="238">
        <f t="shared" si="11"/>
        <v>12.547297642670372</v>
      </c>
      <c r="BF26" s="238">
        <f t="shared" si="11"/>
        <v>12.780094990063315</v>
      </c>
      <c r="BG26" s="238">
        <f t="shared" si="11"/>
        <v>13.017211562718666</v>
      </c>
      <c r="BH26" s="238">
        <f t="shared" si="11"/>
        <v>13.258727497747422</v>
      </c>
      <c r="BI26" s="238">
        <f t="shared" si="11"/>
        <v>13.504724419091241</v>
      </c>
      <c r="BJ26" s="238">
        <f t="shared" si="11"/>
        <v>13.75528546510848</v>
      </c>
    </row>
    <row r="27" spans="1:62" x14ac:dyDescent="0.35">
      <c r="A27" s="56"/>
      <c r="B27" s="42"/>
      <c r="C27" s="54" t="s">
        <v>11</v>
      </c>
      <c r="D27" s="182">
        <f t="shared" ref="D27:BJ27" si="12">D21*D26</f>
        <v>0</v>
      </c>
      <c r="E27" s="182">
        <f t="shared" si="12"/>
        <v>0</v>
      </c>
      <c r="F27" s="182">
        <f t="shared" si="12"/>
        <v>0</v>
      </c>
      <c r="G27" s="182">
        <f t="shared" si="12"/>
        <v>0</v>
      </c>
      <c r="H27" s="182">
        <f t="shared" si="12"/>
        <v>0</v>
      </c>
      <c r="I27" s="182">
        <f t="shared" si="12"/>
        <v>657794.61113265296</v>
      </c>
      <c r="J27" s="182">
        <f t="shared" si="12"/>
        <v>669510.75106714503</v>
      </c>
      <c r="K27" s="182">
        <f t="shared" si="12"/>
        <v>681435.57002186845</v>
      </c>
      <c r="L27" s="182">
        <f t="shared" si="12"/>
        <v>693572.78482964751</v>
      </c>
      <c r="M27" s="183">
        <f t="shared" si="12"/>
        <v>705926.17852472106</v>
      </c>
      <c r="N27" s="182">
        <f t="shared" si="12"/>
        <v>718499.6015218714</v>
      </c>
      <c r="O27" s="182">
        <f t="shared" si="12"/>
        <v>731296.97281655576</v>
      </c>
      <c r="P27" s="182">
        <f t="shared" si="12"/>
        <v>744865.15301571053</v>
      </c>
      <c r="Q27" s="182">
        <f t="shared" si="12"/>
        <v>758685.07159306179</v>
      </c>
      <c r="R27" s="182">
        <f t="shared" si="12"/>
        <v>772761.39919788775</v>
      </c>
      <c r="S27" s="182">
        <f t="shared" si="12"/>
        <v>787098.89313675312</v>
      </c>
      <c r="T27" s="182">
        <f t="shared" si="12"/>
        <v>801702.39898131206</v>
      </c>
      <c r="U27" s="182">
        <f t="shared" si="12"/>
        <v>816576.8522059418</v>
      </c>
      <c r="V27" s="182">
        <f t="shared" si="12"/>
        <v>831727.27985576075</v>
      </c>
      <c r="W27" s="182">
        <f t="shared" si="12"/>
        <v>847158.80224559386</v>
      </c>
      <c r="X27" s="182">
        <f t="shared" si="12"/>
        <v>862876.63469045993</v>
      </c>
      <c r="Y27" s="182">
        <f t="shared" si="12"/>
        <v>878886.08926816587</v>
      </c>
      <c r="Z27" s="182">
        <f t="shared" si="12"/>
        <v>895192.57661460305</v>
      </c>
      <c r="AA27" s="182">
        <f t="shared" si="12"/>
        <v>911801.6077523533</v>
      </c>
      <c r="AB27" s="182">
        <f t="shared" si="12"/>
        <v>928718.79595322185</v>
      </c>
      <c r="AC27" s="182">
        <f t="shared" si="12"/>
        <v>945949.85863532638</v>
      </c>
      <c r="AD27" s="182">
        <f t="shared" si="12"/>
        <v>963500.61929538567</v>
      </c>
      <c r="AE27" s="182">
        <f t="shared" si="12"/>
        <v>981377.00947685633</v>
      </c>
      <c r="AF27" s="182">
        <f t="shared" si="12"/>
        <v>999585.07077458827</v>
      </c>
      <c r="AG27" s="182">
        <f t="shared" si="12"/>
        <v>1018130.9568766721</v>
      </c>
      <c r="AH27" s="182">
        <f t="shared" si="12"/>
        <v>1037020.9356441706</v>
      </c>
      <c r="AI27" s="182">
        <f t="shared" si="12"/>
        <v>1056261.3912294365</v>
      </c>
      <c r="AJ27" s="182">
        <f t="shared" si="12"/>
        <v>1075858.8262337325</v>
      </c>
      <c r="AK27" s="182">
        <f t="shared" si="12"/>
        <v>1095819.8639048843</v>
      </c>
      <c r="AL27" s="182">
        <f t="shared" si="12"/>
        <v>1116151.2503757053</v>
      </c>
      <c r="AM27" s="182">
        <f t="shared" si="12"/>
        <v>1136859.8569439545</v>
      </c>
      <c r="AN27" s="182">
        <f t="shared" si="12"/>
        <v>1157952.6823945942</v>
      </c>
      <c r="AO27" s="182">
        <f t="shared" si="12"/>
        <v>1179436.8553651362</v>
      </c>
      <c r="AP27" s="182">
        <f t="shared" si="12"/>
        <v>1201319.6367548699</v>
      </c>
      <c r="AQ27" s="182">
        <f t="shared" si="12"/>
        <v>1223608.4221787939</v>
      </c>
      <c r="AR27" s="182">
        <f t="shared" si="12"/>
        <v>1246310.7444670747</v>
      </c>
      <c r="AS27" s="182">
        <f t="shared" si="12"/>
        <v>1269434.2762108797</v>
      </c>
      <c r="AT27" s="182">
        <f t="shared" si="12"/>
        <v>1292986.8323554453</v>
      </c>
      <c r="AU27" s="182">
        <f t="shared" si="12"/>
        <v>1316976.3728412553</v>
      </c>
      <c r="AV27" s="182">
        <f t="shared" si="12"/>
        <v>1341411.0052942217</v>
      </c>
      <c r="AW27" s="182">
        <f t="shared" si="12"/>
        <v>1366298.9877657793</v>
      </c>
      <c r="AX27" s="182">
        <f t="shared" si="12"/>
        <v>1391648.7315238179</v>
      </c>
      <c r="AY27" s="182">
        <f t="shared" si="12"/>
        <v>1417468.8038953973</v>
      </c>
      <c r="AZ27" s="182">
        <f t="shared" si="12"/>
        <v>1443767.9311622041</v>
      </c>
      <c r="BA27" s="182">
        <f t="shared" si="12"/>
        <v>1470555.00150973</v>
      </c>
      <c r="BB27" s="182">
        <f t="shared" si="12"/>
        <v>1497839.0680311671</v>
      </c>
      <c r="BC27" s="182">
        <f t="shared" si="12"/>
        <v>1525629.3517870374</v>
      </c>
      <c r="BD27" s="182">
        <f t="shared" si="12"/>
        <v>1553935.2449215888</v>
      </c>
      <c r="BE27" s="182">
        <f t="shared" si="12"/>
        <v>1582766.3138370113</v>
      </c>
      <c r="BF27" s="182">
        <f t="shared" si="12"/>
        <v>1612132.3024265468</v>
      </c>
      <c r="BG27" s="182">
        <f t="shared" si="12"/>
        <v>1642043.1353675835</v>
      </c>
      <c r="BH27" s="182">
        <f t="shared" si="12"/>
        <v>1672508.9214758507</v>
      </c>
      <c r="BI27" s="182">
        <f t="shared" si="12"/>
        <v>1703539.9571218456</v>
      </c>
      <c r="BJ27" s="182">
        <f t="shared" si="12"/>
        <v>1735146.7297106441</v>
      </c>
    </row>
    <row r="28" spans="1:62" x14ac:dyDescent="0.35">
      <c r="A28" s="56"/>
      <c r="B28" s="42"/>
      <c r="C28" s="54" t="s">
        <v>12</v>
      </c>
      <c r="D28" s="170">
        <f t="shared" ref="D28:BJ28" si="13">D27/1000</f>
        <v>0</v>
      </c>
      <c r="E28" s="170">
        <f t="shared" si="13"/>
        <v>0</v>
      </c>
      <c r="F28" s="170">
        <f t="shared" si="13"/>
        <v>0</v>
      </c>
      <c r="G28" s="170">
        <f t="shared" si="13"/>
        <v>0</v>
      </c>
      <c r="H28" s="170">
        <f t="shared" si="13"/>
        <v>0</v>
      </c>
      <c r="I28" s="170">
        <f t="shared" si="13"/>
        <v>657.79461113265302</v>
      </c>
      <c r="J28" s="170">
        <f t="shared" si="13"/>
        <v>669.51075106714507</v>
      </c>
      <c r="K28" s="170">
        <f t="shared" si="13"/>
        <v>681.43557002186844</v>
      </c>
      <c r="L28" s="170">
        <f t="shared" si="13"/>
        <v>693.5727848296475</v>
      </c>
      <c r="M28" s="183">
        <f t="shared" si="13"/>
        <v>705.92617852472108</v>
      </c>
      <c r="N28" s="170">
        <f t="shared" si="13"/>
        <v>718.49960152187145</v>
      </c>
      <c r="O28" s="170">
        <f t="shared" si="13"/>
        <v>731.29697281655581</v>
      </c>
      <c r="P28" s="170">
        <f t="shared" si="13"/>
        <v>744.86515301571058</v>
      </c>
      <c r="Q28" s="170">
        <f t="shared" si="13"/>
        <v>758.68507159306182</v>
      </c>
      <c r="R28" s="170">
        <f t="shared" si="13"/>
        <v>772.76139919788773</v>
      </c>
      <c r="S28" s="170">
        <f t="shared" si="13"/>
        <v>787.09889313675308</v>
      </c>
      <c r="T28" s="170">
        <f t="shared" si="13"/>
        <v>801.70239898131206</v>
      </c>
      <c r="U28" s="170">
        <f t="shared" si="13"/>
        <v>816.5768522059418</v>
      </c>
      <c r="V28" s="170">
        <f t="shared" si="13"/>
        <v>831.7272798557608</v>
      </c>
      <c r="W28" s="170">
        <f t="shared" si="13"/>
        <v>847.15880224559385</v>
      </c>
      <c r="X28" s="170">
        <f t="shared" si="13"/>
        <v>862.87663469045992</v>
      </c>
      <c r="Y28" s="170">
        <f t="shared" si="13"/>
        <v>878.88608926816585</v>
      </c>
      <c r="Z28" s="170">
        <f t="shared" si="13"/>
        <v>895.19257661460301</v>
      </c>
      <c r="AA28" s="170">
        <f t="shared" si="13"/>
        <v>911.80160775235333</v>
      </c>
      <c r="AB28" s="170">
        <f t="shared" si="13"/>
        <v>928.71879595322184</v>
      </c>
      <c r="AC28" s="170">
        <f t="shared" si="13"/>
        <v>945.94985863532634</v>
      </c>
      <c r="AD28" s="170">
        <f t="shared" si="13"/>
        <v>963.50061929538572</v>
      </c>
      <c r="AE28" s="170">
        <f t="shared" si="13"/>
        <v>981.3770094768563</v>
      </c>
      <c r="AF28" s="170">
        <f t="shared" si="13"/>
        <v>999.5850707745883</v>
      </c>
      <c r="AG28" s="170">
        <f t="shared" si="13"/>
        <v>1018.1309568766721</v>
      </c>
      <c r="AH28" s="170">
        <f t="shared" si="13"/>
        <v>1037.0209356441705</v>
      </c>
      <c r="AI28" s="170">
        <f t="shared" si="13"/>
        <v>1056.2613912294364</v>
      </c>
      <c r="AJ28" s="170">
        <f t="shared" si="13"/>
        <v>1075.8588262337325</v>
      </c>
      <c r="AK28" s="170">
        <f t="shared" si="13"/>
        <v>1095.8198639048844</v>
      </c>
      <c r="AL28" s="170">
        <f t="shared" si="13"/>
        <v>1116.1512503757053</v>
      </c>
      <c r="AM28" s="170">
        <f t="shared" si="13"/>
        <v>1136.8598569439546</v>
      </c>
      <c r="AN28" s="170">
        <f t="shared" si="13"/>
        <v>1157.9526823945941</v>
      </c>
      <c r="AO28" s="170">
        <f t="shared" si="13"/>
        <v>1179.4368553651361</v>
      </c>
      <c r="AP28" s="170">
        <f t="shared" si="13"/>
        <v>1201.3196367548699</v>
      </c>
      <c r="AQ28" s="170">
        <f t="shared" si="13"/>
        <v>1223.6084221787939</v>
      </c>
      <c r="AR28" s="170">
        <f t="shared" si="13"/>
        <v>1246.3107444670748</v>
      </c>
      <c r="AS28" s="170">
        <f t="shared" si="13"/>
        <v>1269.4342762108797</v>
      </c>
      <c r="AT28" s="170">
        <f t="shared" si="13"/>
        <v>1292.9868323554454</v>
      </c>
      <c r="AU28" s="170">
        <f t="shared" si="13"/>
        <v>1316.9763728412552</v>
      </c>
      <c r="AV28" s="170">
        <f t="shared" si="13"/>
        <v>1341.4110052942217</v>
      </c>
      <c r="AW28" s="170">
        <f t="shared" si="13"/>
        <v>1366.2989877657792</v>
      </c>
      <c r="AX28" s="170">
        <f t="shared" si="13"/>
        <v>1391.6487315238178</v>
      </c>
      <c r="AY28" s="170">
        <f t="shared" si="13"/>
        <v>1417.4688038953973</v>
      </c>
      <c r="AZ28" s="170">
        <f t="shared" si="13"/>
        <v>1443.7679311622041</v>
      </c>
      <c r="BA28" s="170">
        <f t="shared" si="13"/>
        <v>1470.5550015097301</v>
      </c>
      <c r="BB28" s="170">
        <f t="shared" si="13"/>
        <v>1497.8390680311672</v>
      </c>
      <c r="BC28" s="170">
        <f t="shared" si="13"/>
        <v>1525.6293517870374</v>
      </c>
      <c r="BD28" s="170">
        <f t="shared" si="13"/>
        <v>1553.9352449215887</v>
      </c>
      <c r="BE28" s="170">
        <f t="shared" si="13"/>
        <v>1582.7663138370112</v>
      </c>
      <c r="BF28" s="170">
        <f t="shared" si="13"/>
        <v>1612.1323024265469</v>
      </c>
      <c r="BG28" s="170">
        <f t="shared" si="13"/>
        <v>1642.0431353675835</v>
      </c>
      <c r="BH28" s="170">
        <f t="shared" si="13"/>
        <v>1672.5089214758507</v>
      </c>
      <c r="BI28" s="170">
        <f t="shared" si="13"/>
        <v>1703.5399571218456</v>
      </c>
      <c r="BJ28" s="170">
        <f t="shared" si="13"/>
        <v>1735.1467297106442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4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4"/>
      <c r="J30" s="185"/>
      <c r="K30" s="185"/>
      <c r="L30" s="185"/>
      <c r="M30" s="186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83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BJ32" si="14">F31/1000</f>
        <v>0</v>
      </c>
      <c r="G32" s="170">
        <f t="shared" si="14"/>
        <v>0</v>
      </c>
      <c r="H32" s="170">
        <f t="shared" si="14"/>
        <v>0</v>
      </c>
      <c r="I32" s="260">
        <v>7659</v>
      </c>
      <c r="J32" s="260">
        <v>4176</v>
      </c>
      <c r="K32" s="260">
        <v>1393</v>
      </c>
      <c r="L32" s="260">
        <v>1410</v>
      </c>
      <c r="M32" s="261">
        <v>1428</v>
      </c>
      <c r="N32" s="170">
        <f t="shared" si="14"/>
        <v>0</v>
      </c>
      <c r="O32" s="170">
        <f t="shared" si="14"/>
        <v>0</v>
      </c>
      <c r="P32" s="170">
        <f t="shared" si="14"/>
        <v>0</v>
      </c>
      <c r="Q32" s="170">
        <f t="shared" si="14"/>
        <v>0</v>
      </c>
      <c r="R32" s="170">
        <f t="shared" si="14"/>
        <v>0</v>
      </c>
      <c r="S32" s="170">
        <f t="shared" si="14"/>
        <v>0</v>
      </c>
      <c r="T32" s="170">
        <f t="shared" si="14"/>
        <v>0</v>
      </c>
      <c r="U32" s="170">
        <f t="shared" si="14"/>
        <v>0</v>
      </c>
      <c r="V32" s="170">
        <f t="shared" si="14"/>
        <v>0</v>
      </c>
      <c r="W32" s="170">
        <f t="shared" si="14"/>
        <v>0</v>
      </c>
      <c r="X32" s="170">
        <f t="shared" si="14"/>
        <v>0</v>
      </c>
      <c r="Y32" s="170">
        <f t="shared" si="14"/>
        <v>0</v>
      </c>
      <c r="Z32" s="170">
        <f t="shared" si="14"/>
        <v>0</v>
      </c>
      <c r="AA32" s="170">
        <f t="shared" si="14"/>
        <v>0</v>
      </c>
      <c r="AB32" s="170">
        <f t="shared" si="14"/>
        <v>0</v>
      </c>
      <c r="AC32" s="170">
        <f t="shared" si="14"/>
        <v>0</v>
      </c>
      <c r="AD32" s="170">
        <f t="shared" si="14"/>
        <v>0</v>
      </c>
      <c r="AE32" s="170">
        <f t="shared" si="14"/>
        <v>0</v>
      </c>
      <c r="AF32" s="170">
        <f t="shared" si="14"/>
        <v>0</v>
      </c>
      <c r="AG32" s="170">
        <f t="shared" si="14"/>
        <v>0</v>
      </c>
      <c r="AH32" s="170">
        <f t="shared" si="14"/>
        <v>0</v>
      </c>
      <c r="AI32" s="170">
        <f t="shared" si="14"/>
        <v>0</v>
      </c>
      <c r="AJ32" s="170">
        <f t="shared" si="14"/>
        <v>0</v>
      </c>
      <c r="AK32" s="170">
        <f t="shared" si="14"/>
        <v>0</v>
      </c>
      <c r="AL32" s="170">
        <f t="shared" si="14"/>
        <v>0</v>
      </c>
      <c r="AM32" s="170">
        <f t="shared" si="14"/>
        <v>0</v>
      </c>
      <c r="AN32" s="170">
        <f t="shared" si="14"/>
        <v>0</v>
      </c>
      <c r="AO32" s="170">
        <f t="shared" si="14"/>
        <v>0</v>
      </c>
      <c r="AP32" s="170">
        <f t="shared" si="14"/>
        <v>0</v>
      </c>
      <c r="AQ32" s="170">
        <f t="shared" si="14"/>
        <v>0</v>
      </c>
      <c r="AR32" s="170">
        <f t="shared" si="14"/>
        <v>0</v>
      </c>
      <c r="AS32" s="170">
        <f t="shared" si="14"/>
        <v>0</v>
      </c>
      <c r="AT32" s="170">
        <f t="shared" si="14"/>
        <v>0</v>
      </c>
      <c r="AU32" s="170">
        <f t="shared" si="14"/>
        <v>0</v>
      </c>
      <c r="AV32" s="170">
        <f t="shared" si="14"/>
        <v>0</v>
      </c>
      <c r="AW32" s="170">
        <f t="shared" si="14"/>
        <v>0</v>
      </c>
      <c r="AX32" s="170">
        <f t="shared" si="14"/>
        <v>0</v>
      </c>
      <c r="AY32" s="170">
        <f t="shared" si="14"/>
        <v>0</v>
      </c>
      <c r="AZ32" s="170">
        <f t="shared" si="14"/>
        <v>0</v>
      </c>
      <c r="BA32" s="170">
        <f t="shared" si="14"/>
        <v>0</v>
      </c>
      <c r="BB32" s="170">
        <f t="shared" si="14"/>
        <v>0</v>
      </c>
      <c r="BC32" s="170">
        <f t="shared" si="14"/>
        <v>0</v>
      </c>
      <c r="BD32" s="170">
        <f t="shared" si="14"/>
        <v>0</v>
      </c>
      <c r="BE32" s="170">
        <f t="shared" si="14"/>
        <v>0</v>
      </c>
      <c r="BF32" s="170">
        <f t="shared" si="14"/>
        <v>0</v>
      </c>
      <c r="BG32" s="170">
        <f t="shared" si="14"/>
        <v>0</v>
      </c>
      <c r="BH32" s="170">
        <f t="shared" si="14"/>
        <v>0</v>
      </c>
      <c r="BI32" s="170">
        <f t="shared" si="14"/>
        <v>0</v>
      </c>
      <c r="BJ32" s="170">
        <f t="shared" si="14"/>
        <v>0</v>
      </c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83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25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18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7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18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BJ36" si="15">I36*I25</f>
        <v>0</v>
      </c>
      <c r="K36" s="187">
        <f t="shared" si="15"/>
        <v>0</v>
      </c>
      <c r="L36" s="187">
        <f t="shared" si="15"/>
        <v>0</v>
      </c>
      <c r="M36" s="187">
        <f t="shared" si="15"/>
        <v>0</v>
      </c>
      <c r="N36" s="189">
        <f t="shared" si="15"/>
        <v>0</v>
      </c>
      <c r="O36" s="187">
        <f t="shared" si="15"/>
        <v>0</v>
      </c>
      <c r="P36" s="187">
        <f t="shared" si="15"/>
        <v>0</v>
      </c>
      <c r="Q36" s="187">
        <f t="shared" si="15"/>
        <v>0</v>
      </c>
      <c r="R36" s="187">
        <f t="shared" si="15"/>
        <v>0</v>
      </c>
      <c r="S36" s="187">
        <f t="shared" si="15"/>
        <v>0</v>
      </c>
      <c r="T36" s="187">
        <f t="shared" si="15"/>
        <v>0</v>
      </c>
      <c r="U36" s="187">
        <f t="shared" si="15"/>
        <v>0</v>
      </c>
      <c r="V36" s="187">
        <f t="shared" si="15"/>
        <v>0</v>
      </c>
      <c r="W36" s="187">
        <f t="shared" si="15"/>
        <v>0</v>
      </c>
      <c r="X36" s="187">
        <f t="shared" si="15"/>
        <v>0</v>
      </c>
      <c r="Y36" s="187">
        <f t="shared" si="15"/>
        <v>0</v>
      </c>
      <c r="Z36" s="187">
        <f t="shared" si="15"/>
        <v>0</v>
      </c>
      <c r="AA36" s="187">
        <f t="shared" si="15"/>
        <v>0</v>
      </c>
      <c r="AB36" s="187">
        <f t="shared" si="15"/>
        <v>0</v>
      </c>
      <c r="AC36" s="187">
        <f t="shared" si="15"/>
        <v>0</v>
      </c>
      <c r="AD36" s="187">
        <f t="shared" si="15"/>
        <v>0</v>
      </c>
      <c r="AE36" s="187">
        <f t="shared" si="15"/>
        <v>0</v>
      </c>
      <c r="AF36" s="187">
        <f t="shared" si="15"/>
        <v>0</v>
      </c>
      <c r="AG36" s="187">
        <f t="shared" si="15"/>
        <v>0</v>
      </c>
      <c r="AH36" s="187">
        <f t="shared" si="15"/>
        <v>0</v>
      </c>
      <c r="AI36" s="187">
        <f t="shared" si="15"/>
        <v>0</v>
      </c>
      <c r="AJ36" s="187">
        <f t="shared" si="15"/>
        <v>0</v>
      </c>
      <c r="AK36" s="187">
        <f t="shared" si="15"/>
        <v>0</v>
      </c>
      <c r="AL36" s="187">
        <f t="shared" si="15"/>
        <v>0</v>
      </c>
      <c r="AM36" s="187">
        <f t="shared" si="15"/>
        <v>0</v>
      </c>
      <c r="AN36" s="187">
        <f t="shared" si="15"/>
        <v>0</v>
      </c>
      <c r="AO36" s="187">
        <f t="shared" si="15"/>
        <v>0</v>
      </c>
      <c r="AP36" s="187">
        <f t="shared" si="15"/>
        <v>0</v>
      </c>
      <c r="AQ36" s="187">
        <f t="shared" si="15"/>
        <v>0</v>
      </c>
      <c r="AR36" s="187">
        <f t="shared" si="15"/>
        <v>0</v>
      </c>
      <c r="AS36" s="187">
        <f t="shared" si="15"/>
        <v>0</v>
      </c>
      <c r="AT36" s="187">
        <f t="shared" si="15"/>
        <v>0</v>
      </c>
      <c r="AU36" s="187">
        <f t="shared" si="15"/>
        <v>0</v>
      </c>
      <c r="AV36" s="187">
        <f t="shared" si="15"/>
        <v>0</v>
      </c>
      <c r="AW36" s="187">
        <f t="shared" si="15"/>
        <v>0</v>
      </c>
      <c r="AX36" s="187">
        <f t="shared" si="15"/>
        <v>0</v>
      </c>
      <c r="AY36" s="187">
        <f t="shared" si="15"/>
        <v>0</v>
      </c>
      <c r="AZ36" s="187">
        <f t="shared" si="15"/>
        <v>0</v>
      </c>
      <c r="BA36" s="187">
        <f t="shared" si="15"/>
        <v>0</v>
      </c>
      <c r="BB36" s="187">
        <f t="shared" si="15"/>
        <v>0</v>
      </c>
      <c r="BC36" s="187">
        <f t="shared" si="15"/>
        <v>0</v>
      </c>
      <c r="BD36" s="187">
        <f t="shared" si="15"/>
        <v>0</v>
      </c>
      <c r="BE36" s="187">
        <f t="shared" si="15"/>
        <v>0</v>
      </c>
      <c r="BF36" s="187">
        <f t="shared" si="15"/>
        <v>0</v>
      </c>
      <c r="BG36" s="187">
        <f t="shared" si="15"/>
        <v>0</v>
      </c>
      <c r="BH36" s="187">
        <f t="shared" si="15"/>
        <v>0</v>
      </c>
      <c r="BI36" s="187">
        <f t="shared" si="15"/>
        <v>0</v>
      </c>
      <c r="BJ36" s="190">
        <f t="shared" si="15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BJ37" si="16">I37*I25</f>
        <v>0</v>
      </c>
      <c r="K37" s="187">
        <f t="shared" si="16"/>
        <v>0</v>
      </c>
      <c r="L37" s="187">
        <f t="shared" si="16"/>
        <v>0</v>
      </c>
      <c r="M37" s="187">
        <f t="shared" si="16"/>
        <v>0</v>
      </c>
      <c r="N37" s="189">
        <f t="shared" si="16"/>
        <v>0</v>
      </c>
      <c r="O37" s="187">
        <f t="shared" si="16"/>
        <v>0</v>
      </c>
      <c r="P37" s="187">
        <f t="shared" si="16"/>
        <v>0</v>
      </c>
      <c r="Q37" s="187">
        <f t="shared" si="16"/>
        <v>0</v>
      </c>
      <c r="R37" s="187">
        <f t="shared" si="16"/>
        <v>0</v>
      </c>
      <c r="S37" s="187">
        <f t="shared" si="16"/>
        <v>0</v>
      </c>
      <c r="T37" s="187">
        <f t="shared" si="16"/>
        <v>0</v>
      </c>
      <c r="U37" s="187">
        <f t="shared" si="16"/>
        <v>0</v>
      </c>
      <c r="V37" s="187">
        <f t="shared" si="16"/>
        <v>0</v>
      </c>
      <c r="W37" s="187">
        <f t="shared" si="16"/>
        <v>0</v>
      </c>
      <c r="X37" s="187">
        <f t="shared" si="16"/>
        <v>0</v>
      </c>
      <c r="Y37" s="187">
        <f t="shared" si="16"/>
        <v>0</v>
      </c>
      <c r="Z37" s="187">
        <f t="shared" si="16"/>
        <v>0</v>
      </c>
      <c r="AA37" s="187">
        <f t="shared" si="16"/>
        <v>0</v>
      </c>
      <c r="AB37" s="187">
        <f t="shared" si="16"/>
        <v>0</v>
      </c>
      <c r="AC37" s="187">
        <f t="shared" si="16"/>
        <v>0</v>
      </c>
      <c r="AD37" s="187">
        <f t="shared" si="16"/>
        <v>0</v>
      </c>
      <c r="AE37" s="187">
        <f t="shared" si="16"/>
        <v>0</v>
      </c>
      <c r="AF37" s="187">
        <f t="shared" si="16"/>
        <v>0</v>
      </c>
      <c r="AG37" s="187">
        <f t="shared" si="16"/>
        <v>0</v>
      </c>
      <c r="AH37" s="187">
        <f t="shared" si="16"/>
        <v>0</v>
      </c>
      <c r="AI37" s="187">
        <f t="shared" si="16"/>
        <v>0</v>
      </c>
      <c r="AJ37" s="187">
        <f t="shared" si="16"/>
        <v>0</v>
      </c>
      <c r="AK37" s="187">
        <f t="shared" si="16"/>
        <v>0</v>
      </c>
      <c r="AL37" s="187">
        <f t="shared" si="16"/>
        <v>0</v>
      </c>
      <c r="AM37" s="187">
        <f t="shared" si="16"/>
        <v>0</v>
      </c>
      <c r="AN37" s="187">
        <f t="shared" si="16"/>
        <v>0</v>
      </c>
      <c r="AO37" s="187">
        <f t="shared" si="16"/>
        <v>0</v>
      </c>
      <c r="AP37" s="187">
        <f t="shared" si="16"/>
        <v>0</v>
      </c>
      <c r="AQ37" s="187">
        <f t="shared" si="16"/>
        <v>0</v>
      </c>
      <c r="AR37" s="187">
        <f t="shared" si="16"/>
        <v>0</v>
      </c>
      <c r="AS37" s="187">
        <f t="shared" si="16"/>
        <v>0</v>
      </c>
      <c r="AT37" s="187">
        <f t="shared" si="16"/>
        <v>0</v>
      </c>
      <c r="AU37" s="187">
        <f t="shared" si="16"/>
        <v>0</v>
      </c>
      <c r="AV37" s="187">
        <f t="shared" si="16"/>
        <v>0</v>
      </c>
      <c r="AW37" s="187">
        <f t="shared" si="16"/>
        <v>0</v>
      </c>
      <c r="AX37" s="187">
        <f t="shared" si="16"/>
        <v>0</v>
      </c>
      <c r="AY37" s="187">
        <f t="shared" si="16"/>
        <v>0</v>
      </c>
      <c r="AZ37" s="187">
        <f t="shared" si="16"/>
        <v>0</v>
      </c>
      <c r="BA37" s="187">
        <f t="shared" si="16"/>
        <v>0</v>
      </c>
      <c r="BB37" s="187">
        <f t="shared" si="16"/>
        <v>0</v>
      </c>
      <c r="BC37" s="187">
        <f t="shared" si="16"/>
        <v>0</v>
      </c>
      <c r="BD37" s="187">
        <f t="shared" si="16"/>
        <v>0</v>
      </c>
      <c r="BE37" s="187">
        <f t="shared" si="16"/>
        <v>0</v>
      </c>
      <c r="BF37" s="187">
        <f t="shared" si="16"/>
        <v>0</v>
      </c>
      <c r="BG37" s="187">
        <f t="shared" si="16"/>
        <v>0</v>
      </c>
      <c r="BH37" s="187">
        <f t="shared" si="16"/>
        <v>0</v>
      </c>
      <c r="BI37" s="187">
        <f t="shared" si="16"/>
        <v>0</v>
      </c>
      <c r="BJ37" s="190">
        <f t="shared" si="16"/>
        <v>0</v>
      </c>
    </row>
    <row r="38" spans="1:62" x14ac:dyDescent="0.35">
      <c r="A38" s="56"/>
      <c r="B38" s="10"/>
      <c r="C38" s="11" t="s">
        <v>21</v>
      </c>
      <c r="D38" s="191">
        <f t="shared" ref="D38:AI38" si="17">SUM(D34:D37)/1000</f>
        <v>0</v>
      </c>
      <c r="E38" s="191">
        <f t="shared" si="17"/>
        <v>0</v>
      </c>
      <c r="F38" s="191">
        <f t="shared" si="17"/>
        <v>0</v>
      </c>
      <c r="G38" s="191">
        <f t="shared" si="17"/>
        <v>0</v>
      </c>
      <c r="H38" s="191">
        <f t="shared" si="17"/>
        <v>0</v>
      </c>
      <c r="I38" s="191">
        <f>SUM(I34:I37)/1000</f>
        <v>0</v>
      </c>
      <c r="J38" s="191">
        <f t="shared" si="17"/>
        <v>0</v>
      </c>
      <c r="K38" s="191">
        <f t="shared" si="17"/>
        <v>0</v>
      </c>
      <c r="L38" s="191">
        <f t="shared" si="17"/>
        <v>0</v>
      </c>
      <c r="M38" s="191">
        <f t="shared" si="17"/>
        <v>0</v>
      </c>
      <c r="N38" s="192">
        <f t="shared" si="17"/>
        <v>0</v>
      </c>
      <c r="O38" s="191">
        <f t="shared" si="17"/>
        <v>0</v>
      </c>
      <c r="P38" s="191">
        <f t="shared" si="17"/>
        <v>0</v>
      </c>
      <c r="Q38" s="191">
        <f t="shared" si="17"/>
        <v>0</v>
      </c>
      <c r="R38" s="191">
        <f t="shared" si="17"/>
        <v>0</v>
      </c>
      <c r="S38" s="191">
        <f t="shared" si="17"/>
        <v>0</v>
      </c>
      <c r="T38" s="191">
        <f t="shared" si="17"/>
        <v>0</v>
      </c>
      <c r="U38" s="191">
        <f t="shared" si="17"/>
        <v>0</v>
      </c>
      <c r="V38" s="191">
        <f t="shared" si="17"/>
        <v>0</v>
      </c>
      <c r="W38" s="191">
        <f t="shared" si="17"/>
        <v>0</v>
      </c>
      <c r="X38" s="191">
        <f t="shared" si="17"/>
        <v>0</v>
      </c>
      <c r="Y38" s="191">
        <f t="shared" si="17"/>
        <v>0</v>
      </c>
      <c r="Z38" s="191">
        <f t="shared" si="17"/>
        <v>0</v>
      </c>
      <c r="AA38" s="191">
        <f t="shared" si="17"/>
        <v>0</v>
      </c>
      <c r="AB38" s="191">
        <f t="shared" si="17"/>
        <v>0</v>
      </c>
      <c r="AC38" s="191">
        <f t="shared" si="17"/>
        <v>0</v>
      </c>
      <c r="AD38" s="191">
        <f t="shared" si="17"/>
        <v>0</v>
      </c>
      <c r="AE38" s="191">
        <f t="shared" si="17"/>
        <v>0</v>
      </c>
      <c r="AF38" s="191">
        <f t="shared" si="17"/>
        <v>0</v>
      </c>
      <c r="AG38" s="191">
        <f t="shared" si="17"/>
        <v>0</v>
      </c>
      <c r="AH38" s="191">
        <f t="shared" si="17"/>
        <v>0</v>
      </c>
      <c r="AI38" s="191">
        <f t="shared" si="17"/>
        <v>0</v>
      </c>
      <c r="AJ38" s="191">
        <f t="shared" ref="AJ38:BJ38" si="18">SUM(AJ34:AJ37)/1000</f>
        <v>0</v>
      </c>
      <c r="AK38" s="191">
        <f t="shared" si="18"/>
        <v>0</v>
      </c>
      <c r="AL38" s="191">
        <f t="shared" si="18"/>
        <v>0</v>
      </c>
      <c r="AM38" s="191">
        <f t="shared" si="18"/>
        <v>0</v>
      </c>
      <c r="AN38" s="191">
        <f t="shared" si="18"/>
        <v>0</v>
      </c>
      <c r="AO38" s="191">
        <f t="shared" si="18"/>
        <v>0</v>
      </c>
      <c r="AP38" s="191">
        <f t="shared" si="18"/>
        <v>0</v>
      </c>
      <c r="AQ38" s="191">
        <f t="shared" si="18"/>
        <v>0</v>
      </c>
      <c r="AR38" s="191">
        <f t="shared" si="18"/>
        <v>0</v>
      </c>
      <c r="AS38" s="191">
        <f t="shared" si="18"/>
        <v>0</v>
      </c>
      <c r="AT38" s="191">
        <f t="shared" si="18"/>
        <v>0</v>
      </c>
      <c r="AU38" s="191">
        <f t="shared" si="18"/>
        <v>0</v>
      </c>
      <c r="AV38" s="191">
        <f t="shared" si="18"/>
        <v>0</v>
      </c>
      <c r="AW38" s="191">
        <f t="shared" si="18"/>
        <v>0</v>
      </c>
      <c r="AX38" s="191">
        <f t="shared" si="18"/>
        <v>0</v>
      </c>
      <c r="AY38" s="191">
        <f t="shared" si="18"/>
        <v>0</v>
      </c>
      <c r="AZ38" s="191">
        <f t="shared" si="18"/>
        <v>0</v>
      </c>
      <c r="BA38" s="191">
        <f t="shared" si="18"/>
        <v>0</v>
      </c>
      <c r="BB38" s="191">
        <f t="shared" si="18"/>
        <v>0</v>
      </c>
      <c r="BC38" s="191">
        <f t="shared" si="18"/>
        <v>0</v>
      </c>
      <c r="BD38" s="191">
        <f t="shared" si="18"/>
        <v>0</v>
      </c>
      <c r="BE38" s="191">
        <f t="shared" si="18"/>
        <v>0</v>
      </c>
      <c r="BF38" s="191">
        <f t="shared" si="18"/>
        <v>0</v>
      </c>
      <c r="BG38" s="191">
        <f t="shared" si="18"/>
        <v>0</v>
      </c>
      <c r="BH38" s="191">
        <f t="shared" si="18"/>
        <v>0</v>
      </c>
      <c r="BI38" s="191">
        <f t="shared" si="18"/>
        <v>0</v>
      </c>
      <c r="BJ38" s="193">
        <f t="shared" si="18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4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12.721</v>
      </c>
      <c r="I40" s="195">
        <f>H40</f>
        <v>12.721</v>
      </c>
      <c r="J40" s="195">
        <f t="shared" ref="J40:BJ40" si="19">I40</f>
        <v>12.721</v>
      </c>
      <c r="K40" s="195">
        <f t="shared" si="19"/>
        <v>12.721</v>
      </c>
      <c r="L40" s="195">
        <f t="shared" si="19"/>
        <v>12.721</v>
      </c>
      <c r="M40" s="196">
        <f t="shared" si="19"/>
        <v>12.721</v>
      </c>
      <c r="N40" s="195">
        <f t="shared" si="19"/>
        <v>12.721</v>
      </c>
      <c r="O40" s="195">
        <f t="shared" si="19"/>
        <v>12.721</v>
      </c>
      <c r="P40" s="195">
        <f t="shared" si="19"/>
        <v>12.721</v>
      </c>
      <c r="Q40" s="195">
        <f t="shared" si="19"/>
        <v>12.721</v>
      </c>
      <c r="R40" s="195">
        <f t="shared" si="19"/>
        <v>12.721</v>
      </c>
      <c r="S40" s="195">
        <f t="shared" si="19"/>
        <v>12.721</v>
      </c>
      <c r="T40" s="195">
        <f t="shared" si="19"/>
        <v>12.721</v>
      </c>
      <c r="U40" s="195">
        <f t="shared" si="19"/>
        <v>12.721</v>
      </c>
      <c r="V40" s="195">
        <f t="shared" si="19"/>
        <v>12.721</v>
      </c>
      <c r="W40" s="195">
        <f t="shared" si="19"/>
        <v>12.721</v>
      </c>
      <c r="X40" s="195">
        <f t="shared" si="19"/>
        <v>12.721</v>
      </c>
      <c r="Y40" s="195">
        <f t="shared" si="19"/>
        <v>12.721</v>
      </c>
      <c r="Z40" s="195">
        <f t="shared" si="19"/>
        <v>12.721</v>
      </c>
      <c r="AA40" s="195">
        <f t="shared" si="19"/>
        <v>12.721</v>
      </c>
      <c r="AB40" s="195">
        <f t="shared" si="19"/>
        <v>12.721</v>
      </c>
      <c r="AC40" s="195">
        <f t="shared" si="19"/>
        <v>12.721</v>
      </c>
      <c r="AD40" s="195">
        <f t="shared" si="19"/>
        <v>12.721</v>
      </c>
      <c r="AE40" s="195">
        <f t="shared" si="19"/>
        <v>12.721</v>
      </c>
      <c r="AF40" s="195">
        <f t="shared" si="19"/>
        <v>12.721</v>
      </c>
      <c r="AG40" s="195">
        <f t="shared" si="19"/>
        <v>12.721</v>
      </c>
      <c r="AH40" s="195">
        <f t="shared" si="19"/>
        <v>12.721</v>
      </c>
      <c r="AI40" s="195">
        <f t="shared" si="19"/>
        <v>12.721</v>
      </c>
      <c r="AJ40" s="195">
        <f t="shared" si="19"/>
        <v>12.721</v>
      </c>
      <c r="AK40" s="195">
        <f t="shared" si="19"/>
        <v>12.721</v>
      </c>
      <c r="AL40" s="195">
        <f t="shared" si="19"/>
        <v>12.721</v>
      </c>
      <c r="AM40" s="195">
        <f t="shared" si="19"/>
        <v>12.721</v>
      </c>
      <c r="AN40" s="195">
        <f t="shared" si="19"/>
        <v>12.721</v>
      </c>
      <c r="AO40" s="195">
        <f t="shared" si="19"/>
        <v>12.721</v>
      </c>
      <c r="AP40" s="195">
        <f t="shared" si="19"/>
        <v>12.721</v>
      </c>
      <c r="AQ40" s="195">
        <f t="shared" si="19"/>
        <v>12.721</v>
      </c>
      <c r="AR40" s="195">
        <f t="shared" si="19"/>
        <v>12.721</v>
      </c>
      <c r="AS40" s="195">
        <f t="shared" si="19"/>
        <v>12.721</v>
      </c>
      <c r="AT40" s="195">
        <f t="shared" si="19"/>
        <v>12.721</v>
      </c>
      <c r="AU40" s="195">
        <f t="shared" si="19"/>
        <v>12.721</v>
      </c>
      <c r="AV40" s="195">
        <f t="shared" si="19"/>
        <v>12.721</v>
      </c>
      <c r="AW40" s="195">
        <f t="shared" si="19"/>
        <v>12.721</v>
      </c>
      <c r="AX40" s="195">
        <f t="shared" si="19"/>
        <v>12.721</v>
      </c>
      <c r="AY40" s="195">
        <f t="shared" si="19"/>
        <v>12.721</v>
      </c>
      <c r="AZ40" s="195">
        <f t="shared" si="19"/>
        <v>12.721</v>
      </c>
      <c r="BA40" s="195">
        <f t="shared" si="19"/>
        <v>12.721</v>
      </c>
      <c r="BB40" s="195">
        <f t="shared" si="19"/>
        <v>12.721</v>
      </c>
      <c r="BC40" s="195">
        <f t="shared" si="19"/>
        <v>12.721</v>
      </c>
      <c r="BD40" s="195">
        <f t="shared" si="19"/>
        <v>12.721</v>
      </c>
      <c r="BE40" s="195">
        <f t="shared" si="19"/>
        <v>12.721</v>
      </c>
      <c r="BF40" s="195">
        <f t="shared" si="19"/>
        <v>12.721</v>
      </c>
      <c r="BG40" s="195">
        <f t="shared" si="19"/>
        <v>12.721</v>
      </c>
      <c r="BH40" s="195">
        <f t="shared" si="19"/>
        <v>12.721</v>
      </c>
      <c r="BI40" s="195">
        <f t="shared" si="19"/>
        <v>12.721</v>
      </c>
      <c r="BJ40" s="195">
        <f t="shared" si="19"/>
        <v>12.721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8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7">
        <v>3.7496336251854983</v>
      </c>
      <c r="X41" s="197">
        <f t="shared" ref="X41:BJ41" si="20">W41*1.0214</f>
        <v>3.8298757847644684</v>
      </c>
      <c r="Y41" s="197">
        <f t="shared" si="20"/>
        <v>3.9118351265584286</v>
      </c>
      <c r="Z41" s="197">
        <f t="shared" si="20"/>
        <v>3.9955483982667794</v>
      </c>
      <c r="AA41" s="197">
        <f t="shared" si="20"/>
        <v>4.0810531339896885</v>
      </c>
      <c r="AB41" s="197">
        <f t="shared" si="20"/>
        <v>4.1683876710570678</v>
      </c>
      <c r="AC41" s="197">
        <f t="shared" si="20"/>
        <v>4.2575911672176892</v>
      </c>
      <c r="AD41" s="197">
        <f t="shared" si="20"/>
        <v>4.348703618196148</v>
      </c>
      <c r="AE41" s="197">
        <f t="shared" si="20"/>
        <v>4.4417658756255456</v>
      </c>
      <c r="AF41" s="197">
        <f t="shared" si="20"/>
        <v>4.5368196653639323</v>
      </c>
      <c r="AG41" s="197">
        <f t="shared" si="20"/>
        <v>4.6339076062027207</v>
      </c>
      <c r="AH41" s="197">
        <f t="shared" si="20"/>
        <v>4.7330732289754591</v>
      </c>
      <c r="AI41" s="197">
        <f t="shared" si="20"/>
        <v>4.8343609960755343</v>
      </c>
      <c r="AJ41" s="197">
        <f t="shared" si="20"/>
        <v>4.9378163213915514</v>
      </c>
      <c r="AK41" s="197">
        <f t="shared" si="20"/>
        <v>5.0434855906693308</v>
      </c>
      <c r="AL41" s="197">
        <f t="shared" si="20"/>
        <v>5.1514161823096547</v>
      </c>
      <c r="AM41" s="197">
        <f t="shared" si="20"/>
        <v>5.2616564886110817</v>
      </c>
      <c r="AN41" s="197">
        <f t="shared" si="20"/>
        <v>5.3742559374673595</v>
      </c>
      <c r="AO41" s="197">
        <f t="shared" si="20"/>
        <v>5.4892650145291615</v>
      </c>
      <c r="AP41" s="197">
        <f t="shared" si="20"/>
        <v>5.6067352858400863</v>
      </c>
      <c r="AQ41" s="197">
        <f t="shared" si="20"/>
        <v>5.7267194209570649</v>
      </c>
      <c r="AR41" s="197">
        <f t="shared" si="20"/>
        <v>5.8492712165655467</v>
      </c>
      <c r="AS41" s="197">
        <f t="shared" si="20"/>
        <v>5.9744456206000498</v>
      </c>
      <c r="AT41" s="197">
        <f t="shared" si="20"/>
        <v>6.1022987568808915</v>
      </c>
      <c r="AU41" s="197">
        <f t="shared" si="20"/>
        <v>6.2328879502781431</v>
      </c>
      <c r="AV41" s="197">
        <f t="shared" si="20"/>
        <v>6.3662717524140957</v>
      </c>
      <c r="AW41" s="197">
        <f t="shared" si="20"/>
        <v>6.5025099679157581</v>
      </c>
      <c r="AX41" s="197">
        <f t="shared" si="20"/>
        <v>6.6416636812291561</v>
      </c>
      <c r="AY41" s="197">
        <f t="shared" si="20"/>
        <v>6.7837952840074607</v>
      </c>
      <c r="AZ41" s="197">
        <f t="shared" si="20"/>
        <v>6.9289685030852208</v>
      </c>
      <c r="BA41" s="197">
        <f t="shared" si="20"/>
        <v>7.0772484290512452</v>
      </c>
      <c r="BB41" s="197">
        <f t="shared" si="20"/>
        <v>7.2287015454329424</v>
      </c>
      <c r="BC41" s="197">
        <f t="shared" si="20"/>
        <v>7.3833957585052081</v>
      </c>
      <c r="BD41" s="197">
        <f t="shared" si="20"/>
        <v>7.5414004277372202</v>
      </c>
      <c r="BE41" s="197">
        <f t="shared" si="20"/>
        <v>7.7027863968907972</v>
      </c>
      <c r="BF41" s="197">
        <f t="shared" si="20"/>
        <v>7.8676260257842614</v>
      </c>
      <c r="BG41" s="197">
        <f t="shared" si="20"/>
        <v>8.035993222736046</v>
      </c>
      <c r="BH41" s="197">
        <f t="shared" si="20"/>
        <v>8.2079634777025987</v>
      </c>
      <c r="BI41" s="197">
        <f t="shared" si="20"/>
        <v>8.3836138961254356</v>
      </c>
      <c r="BJ41" s="199">
        <f t="shared" si="20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AK42" si="21">F40*F41*F21</f>
        <v>0</v>
      </c>
      <c r="G42" s="201">
        <f t="shared" si="21"/>
        <v>0</v>
      </c>
      <c r="H42" s="201">
        <f t="shared" si="21"/>
        <v>0</v>
      </c>
      <c r="I42" s="201">
        <f t="shared" si="21"/>
        <v>4229534.3609551201</v>
      </c>
      <c r="J42" s="201">
        <f t="shared" si="21"/>
        <v>4358352.0835198555</v>
      </c>
      <c r="K42" s="201">
        <f t="shared" si="21"/>
        <v>4502301.8805654952</v>
      </c>
      <c r="L42" s="201">
        <f t="shared" si="21"/>
        <v>4661408.0471669389</v>
      </c>
      <c r="M42" s="202">
        <f t="shared" si="21"/>
        <v>4787057.995750797</v>
      </c>
      <c r="N42" s="201">
        <f t="shared" si="21"/>
        <v>4936201.492011968</v>
      </c>
      <c r="O42" s="201">
        <f t="shared" si="21"/>
        <v>5085385.1310664844</v>
      </c>
      <c r="P42" s="201">
        <f t="shared" si="21"/>
        <v>5190788.0849222345</v>
      </c>
      <c r="Q42" s="201">
        <f t="shared" si="21"/>
        <v>5300497.56190228</v>
      </c>
      <c r="R42" s="201">
        <f t="shared" si="21"/>
        <v>5412844.4273659224</v>
      </c>
      <c r="S42" s="201">
        <f t="shared" si="21"/>
        <v>5529040.0802229485</v>
      </c>
      <c r="T42" s="201">
        <f t="shared" si="21"/>
        <v>5647711.3132806234</v>
      </c>
      <c r="U42" s="201">
        <f t="shared" si="21"/>
        <v>5768126.9607683904</v>
      </c>
      <c r="V42" s="201">
        <f t="shared" si="21"/>
        <v>5891082.6684376951</v>
      </c>
      <c r="W42" s="201">
        <f t="shared" si="21"/>
        <v>6016953.9264598973</v>
      </c>
      <c r="X42" s="201">
        <f t="shared" si="21"/>
        <v>6145716.7404861394</v>
      </c>
      <c r="Y42" s="201">
        <f t="shared" si="21"/>
        <v>6277235.0787325436</v>
      </c>
      <c r="Z42" s="201">
        <f t="shared" si="21"/>
        <v>6411567.9094174216</v>
      </c>
      <c r="AA42" s="201">
        <f t="shared" si="21"/>
        <v>6548775.462678954</v>
      </c>
      <c r="AB42" s="201">
        <f t="shared" si="21"/>
        <v>6688919.2575802831</v>
      </c>
      <c r="AC42" s="201">
        <f t="shared" si="21"/>
        <v>6832062.1296925014</v>
      </c>
      <c r="AD42" s="201">
        <f t="shared" si="21"/>
        <v>6978268.2592679216</v>
      </c>
      <c r="AE42" s="201">
        <f t="shared" si="21"/>
        <v>7127603.2000162546</v>
      </c>
      <c r="AF42" s="201">
        <f t="shared" si="21"/>
        <v>7280133.9084966034</v>
      </c>
      <c r="AG42" s="201">
        <f t="shared" si="21"/>
        <v>7435928.7741384311</v>
      </c>
      <c r="AH42" s="201">
        <f t="shared" si="21"/>
        <v>7595057.6499049934</v>
      </c>
      <c r="AI42" s="201">
        <f t="shared" si="21"/>
        <v>7757591.8836129615</v>
      </c>
      <c r="AJ42" s="201">
        <f t="shared" si="21"/>
        <v>7923604.3499222798</v>
      </c>
      <c r="AK42" s="201">
        <f t="shared" si="21"/>
        <v>8093169.4830106171</v>
      </c>
      <c r="AL42" s="201">
        <f t="shared" ref="AL42:BJ42" si="22">AL40*AL41*AL21</f>
        <v>8266363.3099470437</v>
      </c>
      <c r="AM42" s="201">
        <f t="shared" si="22"/>
        <v>8443263.4847799111</v>
      </c>
      <c r="AN42" s="201">
        <f t="shared" si="22"/>
        <v>8623949.3233542033</v>
      </c>
      <c r="AO42" s="201">
        <f t="shared" si="22"/>
        <v>8808501.8388739843</v>
      </c>
      <c r="AP42" s="201">
        <f t="shared" si="22"/>
        <v>8997003.7782258876</v>
      </c>
      <c r="AQ42" s="201">
        <f t="shared" si="22"/>
        <v>9189539.6590799242</v>
      </c>
      <c r="AR42" s="201">
        <f t="shared" si="22"/>
        <v>9386195.8077842332</v>
      </c>
      <c r="AS42" s="201">
        <f t="shared" si="22"/>
        <v>9587060.3980708178</v>
      </c>
      <c r="AT42" s="201">
        <f t="shared" si="22"/>
        <v>9792223.490589533</v>
      </c>
      <c r="AU42" s="201">
        <f t="shared" si="22"/>
        <v>10001777.073288152</v>
      </c>
      <c r="AV42" s="201">
        <f t="shared" si="22"/>
        <v>10215815.102656517</v>
      </c>
      <c r="AW42" s="201">
        <f t="shared" si="22"/>
        <v>10434433.545853369</v>
      </c>
      <c r="AX42" s="201">
        <f t="shared" si="22"/>
        <v>10657730.423734633</v>
      </c>
      <c r="AY42" s="201">
        <f t="shared" si="22"/>
        <v>10885805.854802553</v>
      </c>
      <c r="AZ42" s="201">
        <f t="shared" si="22"/>
        <v>11118762.10009533</v>
      </c>
      <c r="BA42" s="201">
        <f t="shared" si="22"/>
        <v>11356703.609037369</v>
      </c>
      <c r="BB42" s="201">
        <f t="shared" si="22"/>
        <v>11599737.066270771</v>
      </c>
      <c r="BC42" s="201">
        <f t="shared" si="22"/>
        <v>11847971.439488968</v>
      </c>
      <c r="BD42" s="201">
        <f t="shared" si="22"/>
        <v>12101518.028294031</v>
      </c>
      <c r="BE42" s="201">
        <f t="shared" si="22"/>
        <v>12360490.514099525</v>
      </c>
      <c r="BF42" s="201">
        <f t="shared" si="22"/>
        <v>12625005.011101257</v>
      </c>
      <c r="BG42" s="201">
        <f t="shared" si="22"/>
        <v>12895180.118338825</v>
      </c>
      <c r="BH42" s="201">
        <f t="shared" si="22"/>
        <v>13171136.972871279</v>
      </c>
      <c r="BI42" s="201">
        <f t="shared" si="22"/>
        <v>13452999.304090727</v>
      </c>
      <c r="BJ42" s="201">
        <f t="shared" si="22"/>
        <v>13740893.489198267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23">F42/1000</f>
        <v>0</v>
      </c>
      <c r="G43" s="201">
        <f t="shared" si="23"/>
        <v>0</v>
      </c>
      <c r="H43" s="201">
        <f t="shared" si="23"/>
        <v>0</v>
      </c>
      <c r="I43" s="201">
        <f t="shared" si="23"/>
        <v>4229.5343609551201</v>
      </c>
      <c r="J43" s="201">
        <f t="shared" si="23"/>
        <v>4358.3520835198551</v>
      </c>
      <c r="K43" s="201">
        <f t="shared" si="23"/>
        <v>4502.3018805654956</v>
      </c>
      <c r="L43" s="201">
        <f t="shared" si="23"/>
        <v>4661.4080471669386</v>
      </c>
      <c r="M43" s="202">
        <f t="shared" si="23"/>
        <v>4787.0579957507971</v>
      </c>
      <c r="N43" s="201">
        <f t="shared" si="23"/>
        <v>4936.2014920119682</v>
      </c>
      <c r="O43" s="201">
        <f t="shared" si="23"/>
        <v>5085.3851310664841</v>
      </c>
      <c r="P43" s="201">
        <f t="shared" si="23"/>
        <v>5190.7880849222347</v>
      </c>
      <c r="Q43" s="201">
        <f t="shared" si="23"/>
        <v>5300.4975619022798</v>
      </c>
      <c r="R43" s="201">
        <f t="shared" si="23"/>
        <v>5412.8444273659225</v>
      </c>
      <c r="S43" s="201">
        <f t="shared" si="23"/>
        <v>5529.0400802229487</v>
      </c>
      <c r="T43" s="201">
        <f t="shared" si="23"/>
        <v>5647.7113132806235</v>
      </c>
      <c r="U43" s="201">
        <f t="shared" si="23"/>
        <v>5768.1269607683907</v>
      </c>
      <c r="V43" s="201">
        <f t="shared" si="23"/>
        <v>5891.0826684376952</v>
      </c>
      <c r="W43" s="201">
        <f t="shared" si="23"/>
        <v>6016.953926459897</v>
      </c>
      <c r="X43" s="201">
        <f t="shared" si="23"/>
        <v>6145.7167404861393</v>
      </c>
      <c r="Y43" s="201">
        <f t="shared" si="23"/>
        <v>6277.235078732544</v>
      </c>
      <c r="Z43" s="201">
        <f t="shared" si="23"/>
        <v>6411.5679094174211</v>
      </c>
      <c r="AA43" s="201">
        <f t="shared" si="23"/>
        <v>6548.7754626789538</v>
      </c>
      <c r="AB43" s="201">
        <f t="shared" si="23"/>
        <v>6688.9192575802826</v>
      </c>
      <c r="AC43" s="201">
        <f t="shared" si="23"/>
        <v>6832.062129692501</v>
      </c>
      <c r="AD43" s="201">
        <f t="shared" si="23"/>
        <v>6978.2682592679212</v>
      </c>
      <c r="AE43" s="201">
        <f t="shared" si="23"/>
        <v>7127.603200016255</v>
      </c>
      <c r="AF43" s="201">
        <f t="shared" si="23"/>
        <v>7280.133908496603</v>
      </c>
      <c r="AG43" s="201">
        <f t="shared" si="23"/>
        <v>7435.9287741384314</v>
      </c>
      <c r="AH43" s="201">
        <f t="shared" si="23"/>
        <v>7595.057649904993</v>
      </c>
      <c r="AI43" s="201">
        <f t="shared" si="23"/>
        <v>7757.5918836129613</v>
      </c>
      <c r="AJ43" s="201">
        <f t="shared" si="23"/>
        <v>7923.6043499222797</v>
      </c>
      <c r="AK43" s="201">
        <f t="shared" si="23"/>
        <v>8093.1694830106171</v>
      </c>
      <c r="AL43" s="201">
        <f t="shared" si="23"/>
        <v>8266.3633099470444</v>
      </c>
      <c r="AM43" s="201">
        <f t="shared" si="23"/>
        <v>8443.2634847799109</v>
      </c>
      <c r="AN43" s="201">
        <f t="shared" si="23"/>
        <v>8623.9493233542034</v>
      </c>
      <c r="AO43" s="201">
        <f t="shared" si="23"/>
        <v>8808.5018388739845</v>
      </c>
      <c r="AP43" s="201">
        <f t="shared" si="23"/>
        <v>8997.0037782258878</v>
      </c>
      <c r="AQ43" s="201">
        <f t="shared" si="23"/>
        <v>9189.5396590799246</v>
      </c>
      <c r="AR43" s="201">
        <f t="shared" si="23"/>
        <v>9386.1958077842337</v>
      </c>
      <c r="AS43" s="201">
        <f t="shared" si="23"/>
        <v>9587.0603980708183</v>
      </c>
      <c r="AT43" s="201">
        <f t="shared" si="23"/>
        <v>9792.223490589533</v>
      </c>
      <c r="AU43" s="201">
        <f t="shared" si="23"/>
        <v>10001.777073288153</v>
      </c>
      <c r="AV43" s="201">
        <f t="shared" si="23"/>
        <v>10215.815102656517</v>
      </c>
      <c r="AW43" s="201">
        <f t="shared" si="23"/>
        <v>10434.43354585337</v>
      </c>
      <c r="AX43" s="201">
        <f t="shared" si="23"/>
        <v>10657.730423734632</v>
      </c>
      <c r="AY43" s="201">
        <f t="shared" si="23"/>
        <v>10885.805854802553</v>
      </c>
      <c r="AZ43" s="201">
        <f t="shared" si="23"/>
        <v>11118.76210009533</v>
      </c>
      <c r="BA43" s="201">
        <f t="shared" si="23"/>
        <v>11356.703609037369</v>
      </c>
      <c r="BB43" s="201">
        <f t="shared" si="23"/>
        <v>11599.737066270771</v>
      </c>
      <c r="BC43" s="201">
        <f t="shared" si="23"/>
        <v>11847.971439488967</v>
      </c>
      <c r="BD43" s="201">
        <f t="shared" si="23"/>
        <v>12101.518028294031</v>
      </c>
      <c r="BE43" s="201">
        <f t="shared" si="23"/>
        <v>12360.490514099525</v>
      </c>
      <c r="BF43" s="201">
        <f t="shared" si="23"/>
        <v>12625.005011101257</v>
      </c>
      <c r="BG43" s="201">
        <f t="shared" si="23"/>
        <v>12895.180118338825</v>
      </c>
      <c r="BH43" s="201">
        <f t="shared" si="23"/>
        <v>13171.13697287128</v>
      </c>
      <c r="BI43" s="201">
        <f t="shared" si="23"/>
        <v>13452.999304090727</v>
      </c>
      <c r="BJ43" s="201">
        <f t="shared" si="23"/>
        <v>13740.893489198268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2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14654.591999999999</v>
      </c>
      <c r="J45" s="170">
        <f t="shared" ref="J45:BJ45" si="24">$I$17*J40*24</f>
        <v>14654.591999999999</v>
      </c>
      <c r="K45" s="170">
        <f t="shared" si="24"/>
        <v>14654.591999999999</v>
      </c>
      <c r="L45" s="170">
        <f t="shared" si="24"/>
        <v>14654.591999999999</v>
      </c>
      <c r="M45" s="183">
        <f t="shared" si="24"/>
        <v>14654.591999999999</v>
      </c>
      <c r="N45" s="170">
        <f t="shared" si="24"/>
        <v>14654.591999999999</v>
      </c>
      <c r="O45" s="170">
        <f t="shared" si="24"/>
        <v>14654.591999999999</v>
      </c>
      <c r="P45" s="170">
        <f t="shared" si="24"/>
        <v>14654.591999999999</v>
      </c>
      <c r="Q45" s="170">
        <f t="shared" si="24"/>
        <v>14654.591999999999</v>
      </c>
      <c r="R45" s="170">
        <f t="shared" si="24"/>
        <v>14654.591999999999</v>
      </c>
      <c r="S45" s="170">
        <f t="shared" si="24"/>
        <v>14654.591999999999</v>
      </c>
      <c r="T45" s="170">
        <f t="shared" si="24"/>
        <v>14654.591999999999</v>
      </c>
      <c r="U45" s="170">
        <f t="shared" si="24"/>
        <v>14654.591999999999</v>
      </c>
      <c r="V45" s="170">
        <f t="shared" si="24"/>
        <v>14654.591999999999</v>
      </c>
      <c r="W45" s="170">
        <f t="shared" si="24"/>
        <v>14654.591999999999</v>
      </c>
      <c r="X45" s="170">
        <f t="shared" si="24"/>
        <v>14654.591999999999</v>
      </c>
      <c r="Y45" s="170">
        <f t="shared" si="24"/>
        <v>14654.591999999999</v>
      </c>
      <c r="Z45" s="170">
        <f t="shared" si="24"/>
        <v>14654.591999999999</v>
      </c>
      <c r="AA45" s="170">
        <f t="shared" si="24"/>
        <v>14654.591999999999</v>
      </c>
      <c r="AB45" s="170">
        <f t="shared" si="24"/>
        <v>14654.591999999999</v>
      </c>
      <c r="AC45" s="170">
        <f t="shared" si="24"/>
        <v>14654.591999999999</v>
      </c>
      <c r="AD45" s="170">
        <f t="shared" si="24"/>
        <v>14654.591999999999</v>
      </c>
      <c r="AE45" s="170">
        <f t="shared" si="24"/>
        <v>14654.591999999999</v>
      </c>
      <c r="AF45" s="170">
        <f t="shared" si="24"/>
        <v>14654.591999999999</v>
      </c>
      <c r="AG45" s="170">
        <f t="shared" si="24"/>
        <v>14654.591999999999</v>
      </c>
      <c r="AH45" s="170">
        <f t="shared" si="24"/>
        <v>14654.591999999999</v>
      </c>
      <c r="AI45" s="170">
        <f t="shared" si="24"/>
        <v>14654.591999999999</v>
      </c>
      <c r="AJ45" s="170">
        <f t="shared" si="24"/>
        <v>14654.591999999999</v>
      </c>
      <c r="AK45" s="170">
        <f t="shared" si="24"/>
        <v>14654.591999999999</v>
      </c>
      <c r="AL45" s="170">
        <f t="shared" si="24"/>
        <v>14654.591999999999</v>
      </c>
      <c r="AM45" s="170">
        <f t="shared" si="24"/>
        <v>14654.591999999999</v>
      </c>
      <c r="AN45" s="170">
        <f t="shared" si="24"/>
        <v>14654.591999999999</v>
      </c>
      <c r="AO45" s="170">
        <f t="shared" si="24"/>
        <v>14654.591999999999</v>
      </c>
      <c r="AP45" s="170">
        <f t="shared" si="24"/>
        <v>14654.591999999999</v>
      </c>
      <c r="AQ45" s="170">
        <f t="shared" si="24"/>
        <v>14654.591999999999</v>
      </c>
      <c r="AR45" s="170">
        <f t="shared" si="24"/>
        <v>14654.591999999999</v>
      </c>
      <c r="AS45" s="170">
        <f t="shared" si="24"/>
        <v>14654.591999999999</v>
      </c>
      <c r="AT45" s="170">
        <f t="shared" si="24"/>
        <v>14654.591999999999</v>
      </c>
      <c r="AU45" s="170">
        <f t="shared" si="24"/>
        <v>14654.591999999999</v>
      </c>
      <c r="AV45" s="170">
        <f t="shared" si="24"/>
        <v>14654.591999999999</v>
      </c>
      <c r="AW45" s="170">
        <f t="shared" si="24"/>
        <v>14654.591999999999</v>
      </c>
      <c r="AX45" s="170">
        <f t="shared" si="24"/>
        <v>14654.591999999999</v>
      </c>
      <c r="AY45" s="170">
        <f t="shared" si="24"/>
        <v>14654.591999999999</v>
      </c>
      <c r="AZ45" s="170">
        <f t="shared" si="24"/>
        <v>14654.591999999999</v>
      </c>
      <c r="BA45" s="170">
        <f t="shared" si="24"/>
        <v>14654.591999999999</v>
      </c>
      <c r="BB45" s="170">
        <f t="shared" si="24"/>
        <v>14654.591999999999</v>
      </c>
      <c r="BC45" s="170">
        <f t="shared" si="24"/>
        <v>14654.591999999999</v>
      </c>
      <c r="BD45" s="170">
        <f t="shared" si="24"/>
        <v>14654.591999999999</v>
      </c>
      <c r="BE45" s="170">
        <f t="shared" si="24"/>
        <v>14654.591999999999</v>
      </c>
      <c r="BF45" s="170">
        <f t="shared" si="24"/>
        <v>14654.591999999999</v>
      </c>
      <c r="BG45" s="170">
        <f t="shared" si="24"/>
        <v>14654.591999999999</v>
      </c>
      <c r="BH45" s="170">
        <f t="shared" si="24"/>
        <v>14654.591999999999</v>
      </c>
      <c r="BI45" s="170">
        <f t="shared" si="24"/>
        <v>14654.591999999999</v>
      </c>
      <c r="BJ45" s="170">
        <f t="shared" si="24"/>
        <v>14654.591999999999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1979637.5422079996</v>
      </c>
      <c r="J46" s="170">
        <f t="shared" ref="J46:BJ46" si="25">J45*$A48*365</f>
        <v>1979637.5422079996</v>
      </c>
      <c r="K46" s="170">
        <f t="shared" si="25"/>
        <v>1979637.5422079996</v>
      </c>
      <c r="L46" s="170">
        <f t="shared" si="25"/>
        <v>1979637.5422079996</v>
      </c>
      <c r="M46" s="183">
        <f t="shared" si="25"/>
        <v>1979637.5422079996</v>
      </c>
      <c r="N46" s="170">
        <f t="shared" si="25"/>
        <v>1979637.5422079996</v>
      </c>
      <c r="O46" s="170">
        <f t="shared" si="25"/>
        <v>1979637.5422079996</v>
      </c>
      <c r="P46" s="170">
        <f t="shared" si="25"/>
        <v>1979637.5422079996</v>
      </c>
      <c r="Q46" s="170">
        <f t="shared" si="25"/>
        <v>1979637.5422079996</v>
      </c>
      <c r="R46" s="170">
        <f t="shared" si="25"/>
        <v>1979637.5422079996</v>
      </c>
      <c r="S46" s="170">
        <f t="shared" si="25"/>
        <v>1979637.5422079996</v>
      </c>
      <c r="T46" s="170">
        <f t="shared" si="25"/>
        <v>1979637.5422079996</v>
      </c>
      <c r="U46" s="170">
        <f t="shared" si="25"/>
        <v>1979637.5422079996</v>
      </c>
      <c r="V46" s="170">
        <f t="shared" si="25"/>
        <v>1979637.5422079996</v>
      </c>
      <c r="W46" s="170">
        <f t="shared" si="25"/>
        <v>1979637.5422079996</v>
      </c>
      <c r="X46" s="170">
        <f t="shared" si="25"/>
        <v>1979637.5422079996</v>
      </c>
      <c r="Y46" s="170">
        <f t="shared" si="25"/>
        <v>1979637.5422079996</v>
      </c>
      <c r="Z46" s="170">
        <f t="shared" si="25"/>
        <v>1979637.5422079996</v>
      </c>
      <c r="AA46" s="170">
        <f t="shared" si="25"/>
        <v>1979637.5422079996</v>
      </c>
      <c r="AB46" s="170">
        <f t="shared" si="25"/>
        <v>1979637.5422079996</v>
      </c>
      <c r="AC46" s="170">
        <f t="shared" si="25"/>
        <v>1979637.5422079996</v>
      </c>
      <c r="AD46" s="170">
        <f t="shared" si="25"/>
        <v>1979637.5422079996</v>
      </c>
      <c r="AE46" s="170">
        <f t="shared" si="25"/>
        <v>1979637.5422079996</v>
      </c>
      <c r="AF46" s="170">
        <f t="shared" si="25"/>
        <v>1979637.5422079996</v>
      </c>
      <c r="AG46" s="170">
        <f t="shared" si="25"/>
        <v>1979637.5422079996</v>
      </c>
      <c r="AH46" s="170">
        <f t="shared" si="25"/>
        <v>1979637.5422079996</v>
      </c>
      <c r="AI46" s="170">
        <f t="shared" si="25"/>
        <v>1979637.5422079996</v>
      </c>
      <c r="AJ46" s="170">
        <f t="shared" si="25"/>
        <v>1979637.5422079996</v>
      </c>
      <c r="AK46" s="170">
        <f t="shared" si="25"/>
        <v>1979637.5422079996</v>
      </c>
      <c r="AL46" s="170">
        <f t="shared" si="25"/>
        <v>1979637.5422079996</v>
      </c>
      <c r="AM46" s="170">
        <f t="shared" si="25"/>
        <v>1979637.5422079996</v>
      </c>
      <c r="AN46" s="170">
        <f t="shared" si="25"/>
        <v>1979637.5422079996</v>
      </c>
      <c r="AO46" s="170">
        <f t="shared" si="25"/>
        <v>1979637.5422079996</v>
      </c>
      <c r="AP46" s="170">
        <f t="shared" si="25"/>
        <v>1979637.5422079996</v>
      </c>
      <c r="AQ46" s="170">
        <f t="shared" si="25"/>
        <v>1979637.5422079996</v>
      </c>
      <c r="AR46" s="170">
        <f t="shared" si="25"/>
        <v>1979637.5422079996</v>
      </c>
      <c r="AS46" s="170">
        <f t="shared" si="25"/>
        <v>1979637.5422079996</v>
      </c>
      <c r="AT46" s="170">
        <f t="shared" si="25"/>
        <v>1979637.5422079996</v>
      </c>
      <c r="AU46" s="170">
        <f t="shared" si="25"/>
        <v>1979637.5422079996</v>
      </c>
      <c r="AV46" s="170">
        <f t="shared" si="25"/>
        <v>1979637.5422079996</v>
      </c>
      <c r="AW46" s="170">
        <f t="shared" si="25"/>
        <v>1979637.5422079996</v>
      </c>
      <c r="AX46" s="170">
        <f t="shared" si="25"/>
        <v>1979637.5422079996</v>
      </c>
      <c r="AY46" s="170">
        <f t="shared" si="25"/>
        <v>1979637.5422079996</v>
      </c>
      <c r="AZ46" s="170">
        <f t="shared" si="25"/>
        <v>1979637.5422079996</v>
      </c>
      <c r="BA46" s="170">
        <f t="shared" si="25"/>
        <v>1979637.5422079996</v>
      </c>
      <c r="BB46" s="170">
        <f t="shared" si="25"/>
        <v>1979637.5422079996</v>
      </c>
      <c r="BC46" s="170">
        <f t="shared" si="25"/>
        <v>1979637.5422079996</v>
      </c>
      <c r="BD46" s="170">
        <f t="shared" si="25"/>
        <v>1979637.5422079996</v>
      </c>
      <c r="BE46" s="170">
        <f t="shared" si="25"/>
        <v>1979637.5422079996</v>
      </c>
      <c r="BF46" s="170">
        <f t="shared" si="25"/>
        <v>1979637.5422079996</v>
      </c>
      <c r="BG46" s="170">
        <f t="shared" si="25"/>
        <v>1979637.5422079996</v>
      </c>
      <c r="BH46" s="170">
        <f t="shared" si="25"/>
        <v>1979637.5422079996</v>
      </c>
      <c r="BI46" s="170">
        <f t="shared" si="25"/>
        <v>1979637.5422079996</v>
      </c>
      <c r="BJ46" s="170">
        <f t="shared" si="25"/>
        <v>1979637.5422079996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26">F46/1000</f>
        <v>0</v>
      </c>
      <c r="G47" s="170">
        <f t="shared" si="26"/>
        <v>0</v>
      </c>
      <c r="H47" s="170">
        <f t="shared" si="26"/>
        <v>0</v>
      </c>
      <c r="I47" s="170">
        <f t="shared" si="26"/>
        <v>1979.6375422079996</v>
      </c>
      <c r="J47" s="170">
        <f t="shared" si="26"/>
        <v>1979.6375422079996</v>
      </c>
      <c r="K47" s="170">
        <f t="shared" si="26"/>
        <v>1979.6375422079996</v>
      </c>
      <c r="L47" s="170">
        <f t="shared" si="26"/>
        <v>1979.6375422079996</v>
      </c>
      <c r="M47" s="183">
        <f t="shared" si="26"/>
        <v>1979.6375422079996</v>
      </c>
      <c r="N47" s="170">
        <f t="shared" si="26"/>
        <v>1979.6375422079996</v>
      </c>
      <c r="O47" s="170">
        <f t="shared" si="26"/>
        <v>1979.6375422079996</v>
      </c>
      <c r="P47" s="170">
        <f t="shared" si="26"/>
        <v>1979.6375422079996</v>
      </c>
      <c r="Q47" s="170">
        <f t="shared" si="26"/>
        <v>1979.6375422079996</v>
      </c>
      <c r="R47" s="170">
        <f t="shared" si="26"/>
        <v>1979.6375422079996</v>
      </c>
      <c r="S47" s="170">
        <f t="shared" si="26"/>
        <v>1979.6375422079996</v>
      </c>
      <c r="T47" s="170">
        <f t="shared" si="26"/>
        <v>1979.6375422079996</v>
      </c>
      <c r="U47" s="170">
        <f t="shared" si="26"/>
        <v>1979.6375422079996</v>
      </c>
      <c r="V47" s="170">
        <f t="shared" si="26"/>
        <v>1979.6375422079996</v>
      </c>
      <c r="W47" s="170">
        <f t="shared" si="26"/>
        <v>1979.6375422079996</v>
      </c>
      <c r="X47" s="170">
        <f t="shared" si="26"/>
        <v>1979.6375422079996</v>
      </c>
      <c r="Y47" s="170">
        <f t="shared" si="26"/>
        <v>1979.6375422079996</v>
      </c>
      <c r="Z47" s="170">
        <f t="shared" si="26"/>
        <v>1979.6375422079996</v>
      </c>
      <c r="AA47" s="170">
        <f t="shared" si="26"/>
        <v>1979.6375422079996</v>
      </c>
      <c r="AB47" s="170">
        <f t="shared" si="26"/>
        <v>1979.6375422079996</v>
      </c>
      <c r="AC47" s="170">
        <f t="shared" si="26"/>
        <v>1979.6375422079996</v>
      </c>
      <c r="AD47" s="170">
        <f t="shared" si="26"/>
        <v>1979.6375422079996</v>
      </c>
      <c r="AE47" s="170">
        <f t="shared" si="26"/>
        <v>1979.6375422079996</v>
      </c>
      <c r="AF47" s="170">
        <f t="shared" si="26"/>
        <v>1979.6375422079996</v>
      </c>
      <c r="AG47" s="170">
        <f t="shared" si="26"/>
        <v>1979.6375422079996</v>
      </c>
      <c r="AH47" s="170">
        <f t="shared" si="26"/>
        <v>1979.6375422079996</v>
      </c>
      <c r="AI47" s="170">
        <f t="shared" si="26"/>
        <v>1979.6375422079996</v>
      </c>
      <c r="AJ47" s="170">
        <f t="shared" si="26"/>
        <v>1979.6375422079996</v>
      </c>
      <c r="AK47" s="170">
        <f t="shared" si="26"/>
        <v>1979.6375422079996</v>
      </c>
      <c r="AL47" s="170">
        <f t="shared" si="26"/>
        <v>1979.6375422079996</v>
      </c>
      <c r="AM47" s="170">
        <f t="shared" si="26"/>
        <v>1979.6375422079996</v>
      </c>
      <c r="AN47" s="170">
        <f t="shared" si="26"/>
        <v>1979.6375422079996</v>
      </c>
      <c r="AO47" s="170">
        <f t="shared" si="26"/>
        <v>1979.6375422079996</v>
      </c>
      <c r="AP47" s="170">
        <f t="shared" si="26"/>
        <v>1979.6375422079996</v>
      </c>
      <c r="AQ47" s="170">
        <f t="shared" si="26"/>
        <v>1979.6375422079996</v>
      </c>
      <c r="AR47" s="170">
        <f t="shared" si="26"/>
        <v>1979.6375422079996</v>
      </c>
      <c r="AS47" s="170">
        <f t="shared" si="26"/>
        <v>1979.6375422079996</v>
      </c>
      <c r="AT47" s="170">
        <f t="shared" si="26"/>
        <v>1979.6375422079996</v>
      </c>
      <c r="AU47" s="170">
        <f t="shared" si="26"/>
        <v>1979.6375422079996</v>
      </c>
      <c r="AV47" s="170">
        <f t="shared" si="26"/>
        <v>1979.6375422079996</v>
      </c>
      <c r="AW47" s="170">
        <f t="shared" si="26"/>
        <v>1979.6375422079996</v>
      </c>
      <c r="AX47" s="170">
        <f t="shared" si="26"/>
        <v>1979.6375422079996</v>
      </c>
      <c r="AY47" s="170">
        <f t="shared" si="26"/>
        <v>1979.6375422079996</v>
      </c>
      <c r="AZ47" s="170">
        <f t="shared" si="26"/>
        <v>1979.6375422079996</v>
      </c>
      <c r="BA47" s="170">
        <f t="shared" si="26"/>
        <v>1979.6375422079996</v>
      </c>
      <c r="BB47" s="170">
        <f t="shared" si="26"/>
        <v>1979.6375422079996</v>
      </c>
      <c r="BC47" s="170">
        <f t="shared" si="26"/>
        <v>1979.6375422079996</v>
      </c>
      <c r="BD47" s="170">
        <f t="shared" si="26"/>
        <v>1979.6375422079996</v>
      </c>
      <c r="BE47" s="170">
        <f t="shared" si="26"/>
        <v>1979.6375422079996</v>
      </c>
      <c r="BF47" s="170">
        <f t="shared" si="26"/>
        <v>1979.6375422079996</v>
      </c>
      <c r="BG47" s="170">
        <f t="shared" si="26"/>
        <v>1979.6375422079996</v>
      </c>
      <c r="BH47" s="170">
        <f t="shared" si="26"/>
        <v>1979.6375422079996</v>
      </c>
      <c r="BI47" s="170">
        <f t="shared" si="26"/>
        <v>1979.6375422079996</v>
      </c>
      <c r="BJ47" s="170">
        <f t="shared" si="26"/>
        <v>1979.6375422079996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>
        <f>I46/I17/52.14</f>
        <v>790.9944149597236</v>
      </c>
      <c r="J48" s="52"/>
      <c r="K48" s="52"/>
      <c r="L48" s="52"/>
      <c r="M48" s="127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/>
      <c r="J49" s="52"/>
      <c r="K49" s="52"/>
      <c r="L49" s="52"/>
      <c r="M49" s="127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127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1" spans="1:62" x14ac:dyDescent="0.35">
      <c r="M51" s="128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12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12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27">H54+1</f>
        <v>1</v>
      </c>
      <c r="J54" s="72">
        <f t="shared" si="27"/>
        <v>2</v>
      </c>
      <c r="K54" s="72">
        <f t="shared" si="27"/>
        <v>3</v>
      </c>
      <c r="L54" s="72">
        <f t="shared" si="27"/>
        <v>4</v>
      </c>
      <c r="M54" s="130">
        <f t="shared" si="27"/>
        <v>5</v>
      </c>
      <c r="N54" s="72">
        <f t="shared" si="27"/>
        <v>6</v>
      </c>
      <c r="O54" s="72">
        <f t="shared" si="27"/>
        <v>7</v>
      </c>
      <c r="P54" s="72">
        <f t="shared" si="27"/>
        <v>8</v>
      </c>
      <c r="Q54" s="72">
        <f t="shared" si="27"/>
        <v>9</v>
      </c>
      <c r="R54" s="72">
        <f t="shared" si="27"/>
        <v>10</v>
      </c>
      <c r="S54" s="72">
        <f t="shared" si="27"/>
        <v>11</v>
      </c>
      <c r="T54" s="72">
        <f t="shared" si="27"/>
        <v>12</v>
      </c>
      <c r="U54" s="72">
        <f t="shared" si="27"/>
        <v>13</v>
      </c>
      <c r="V54" s="72">
        <f t="shared" si="27"/>
        <v>14</v>
      </c>
      <c r="W54" s="72">
        <f t="shared" si="27"/>
        <v>15</v>
      </c>
      <c r="X54" s="72">
        <f t="shared" si="27"/>
        <v>16</v>
      </c>
      <c r="Y54" s="72">
        <f t="shared" ref="Y54:AN55" si="28">X54+1</f>
        <v>17</v>
      </c>
      <c r="Z54" s="72">
        <f t="shared" si="28"/>
        <v>18</v>
      </c>
      <c r="AA54" s="72">
        <f t="shared" si="28"/>
        <v>19</v>
      </c>
      <c r="AB54" s="72">
        <f t="shared" si="28"/>
        <v>20</v>
      </c>
      <c r="AC54" s="72">
        <f t="shared" si="28"/>
        <v>21</v>
      </c>
      <c r="AD54" s="72">
        <f t="shared" si="28"/>
        <v>22</v>
      </c>
      <c r="AE54" s="72">
        <f t="shared" si="28"/>
        <v>23</v>
      </c>
      <c r="AF54" s="72">
        <f t="shared" si="28"/>
        <v>24</v>
      </c>
      <c r="AG54" s="72">
        <f t="shared" si="28"/>
        <v>25</v>
      </c>
      <c r="AH54" s="72">
        <f t="shared" si="28"/>
        <v>26</v>
      </c>
      <c r="AI54" s="72">
        <f t="shared" si="28"/>
        <v>27</v>
      </c>
      <c r="AJ54" s="72">
        <f t="shared" si="28"/>
        <v>28</v>
      </c>
      <c r="AK54" s="72">
        <f t="shared" si="28"/>
        <v>29</v>
      </c>
      <c r="AL54" s="72">
        <f t="shared" si="28"/>
        <v>30</v>
      </c>
      <c r="AM54" s="72">
        <f t="shared" si="28"/>
        <v>31</v>
      </c>
      <c r="AN54" s="72">
        <f t="shared" si="28"/>
        <v>32</v>
      </c>
      <c r="AO54" s="72">
        <f t="shared" ref="AO54:AV55" si="29">AN54+1</f>
        <v>33</v>
      </c>
      <c r="AP54" s="72">
        <f t="shared" si="29"/>
        <v>34</v>
      </c>
      <c r="AQ54" s="72">
        <f t="shared" si="29"/>
        <v>35</v>
      </c>
      <c r="AR54" s="72">
        <f t="shared" si="29"/>
        <v>36</v>
      </c>
      <c r="AS54" s="72">
        <f t="shared" si="29"/>
        <v>37</v>
      </c>
      <c r="AT54" s="72">
        <f t="shared" si="29"/>
        <v>38</v>
      </c>
      <c r="AU54" s="72">
        <f t="shared" si="29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30">E55+1</f>
        <v>2020</v>
      </c>
      <c r="G55" s="75">
        <f t="shared" si="30"/>
        <v>2021</v>
      </c>
      <c r="H55" s="75">
        <f t="shared" si="30"/>
        <v>2022</v>
      </c>
      <c r="I55" s="75">
        <f t="shared" si="27"/>
        <v>2023</v>
      </c>
      <c r="J55" s="75">
        <f t="shared" si="27"/>
        <v>2024</v>
      </c>
      <c r="K55" s="75">
        <f t="shared" si="27"/>
        <v>2025</v>
      </c>
      <c r="L55" s="75">
        <f t="shared" si="27"/>
        <v>2026</v>
      </c>
      <c r="M55" s="75">
        <f t="shared" si="27"/>
        <v>2027</v>
      </c>
      <c r="N55" s="120">
        <f t="shared" si="27"/>
        <v>2028</v>
      </c>
      <c r="O55" s="75">
        <f t="shared" si="27"/>
        <v>2029</v>
      </c>
      <c r="P55" s="75">
        <f t="shared" si="27"/>
        <v>2030</v>
      </c>
      <c r="Q55" s="75">
        <f t="shared" si="27"/>
        <v>2031</v>
      </c>
      <c r="R55" s="75">
        <f t="shared" si="27"/>
        <v>2032</v>
      </c>
      <c r="S55" s="75">
        <f t="shared" si="27"/>
        <v>2033</v>
      </c>
      <c r="T55" s="75">
        <f t="shared" si="27"/>
        <v>2034</v>
      </c>
      <c r="U55" s="75">
        <f t="shared" si="27"/>
        <v>2035</v>
      </c>
      <c r="V55" s="75">
        <f t="shared" si="27"/>
        <v>2036</v>
      </c>
      <c r="W55" s="75">
        <f t="shared" si="27"/>
        <v>2037</v>
      </c>
      <c r="X55" s="75">
        <f t="shared" si="27"/>
        <v>2038</v>
      </c>
      <c r="Y55" s="75">
        <f t="shared" si="28"/>
        <v>2039</v>
      </c>
      <c r="Z55" s="75">
        <f t="shared" si="28"/>
        <v>2040</v>
      </c>
      <c r="AA55" s="75">
        <f t="shared" si="28"/>
        <v>2041</v>
      </c>
      <c r="AB55" s="75">
        <f t="shared" si="28"/>
        <v>2042</v>
      </c>
      <c r="AC55" s="75">
        <f t="shared" si="28"/>
        <v>2043</v>
      </c>
      <c r="AD55" s="75">
        <f t="shared" si="28"/>
        <v>2044</v>
      </c>
      <c r="AE55" s="75">
        <f t="shared" si="28"/>
        <v>2045</v>
      </c>
      <c r="AF55" s="75">
        <f t="shared" si="28"/>
        <v>2046</v>
      </c>
      <c r="AG55" s="75">
        <f t="shared" si="28"/>
        <v>2047</v>
      </c>
      <c r="AH55" s="75">
        <f t="shared" si="28"/>
        <v>2048</v>
      </c>
      <c r="AI55" s="75">
        <f t="shared" si="28"/>
        <v>2049</v>
      </c>
      <c r="AJ55" s="75">
        <f t="shared" si="28"/>
        <v>2050</v>
      </c>
      <c r="AK55" s="75">
        <f t="shared" si="28"/>
        <v>2051</v>
      </c>
      <c r="AL55" s="75">
        <f t="shared" si="28"/>
        <v>2052</v>
      </c>
      <c r="AM55" s="75">
        <f t="shared" si="28"/>
        <v>2053</v>
      </c>
      <c r="AN55" s="75">
        <f t="shared" si="28"/>
        <v>2054</v>
      </c>
      <c r="AO55" s="75">
        <f t="shared" si="29"/>
        <v>2055</v>
      </c>
      <c r="AP55" s="75">
        <f t="shared" si="29"/>
        <v>2056</v>
      </c>
      <c r="AQ55" s="75">
        <f t="shared" si="29"/>
        <v>2057</v>
      </c>
      <c r="AR55" s="75">
        <f t="shared" si="29"/>
        <v>2058</v>
      </c>
      <c r="AS55" s="75">
        <f t="shared" si="29"/>
        <v>2059</v>
      </c>
      <c r="AT55" s="75">
        <f t="shared" si="29"/>
        <v>2060</v>
      </c>
      <c r="AU55" s="75">
        <f t="shared" si="29"/>
        <v>2061</v>
      </c>
      <c r="AV55" s="75">
        <f t="shared" si="29"/>
        <v>2062</v>
      </c>
    </row>
    <row r="56" spans="1:62" x14ac:dyDescent="0.35">
      <c r="A56" s="74"/>
      <c r="B56" s="73" t="s">
        <v>27</v>
      </c>
      <c r="C56" s="76" t="s">
        <v>148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20430</v>
      </c>
      <c r="D62" s="15"/>
      <c r="E62" s="15"/>
      <c r="F62" s="15"/>
      <c r="G62" s="15"/>
      <c r="H62" s="15">
        <v>20430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48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126143.99999999999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12.721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131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 s="12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31">K79+1</f>
        <v>2026</v>
      </c>
      <c r="M79" s="140">
        <f t="shared" si="31"/>
        <v>2027</v>
      </c>
      <c r="N79" s="140">
        <f t="shared" si="31"/>
        <v>2028</v>
      </c>
      <c r="O79" s="140">
        <f t="shared" si="31"/>
        <v>2029</v>
      </c>
      <c r="P79" s="140">
        <f t="shared" si="31"/>
        <v>2030</v>
      </c>
      <c r="Q79" s="140">
        <f t="shared" si="31"/>
        <v>2031</v>
      </c>
      <c r="R79" s="140">
        <f t="shared" si="31"/>
        <v>2032</v>
      </c>
      <c r="S79" s="140">
        <f t="shared" si="31"/>
        <v>2033</v>
      </c>
      <c r="T79" s="140">
        <f t="shared" si="31"/>
        <v>2034</v>
      </c>
      <c r="U79" s="140">
        <f t="shared" si="31"/>
        <v>2035</v>
      </c>
      <c r="V79" s="140">
        <f t="shared" si="31"/>
        <v>2036</v>
      </c>
      <c r="W79" s="140">
        <f t="shared" si="31"/>
        <v>2037</v>
      </c>
      <c r="X79" s="140">
        <f t="shared" si="31"/>
        <v>2038</v>
      </c>
      <c r="Y79" s="140">
        <f t="shared" si="31"/>
        <v>2039</v>
      </c>
      <c r="Z79" s="140">
        <f t="shared" si="31"/>
        <v>2040</v>
      </c>
      <c r="AA79" s="140">
        <f t="shared" si="31"/>
        <v>2041</v>
      </c>
      <c r="AB79" s="140">
        <f t="shared" si="31"/>
        <v>2042</v>
      </c>
      <c r="AC79" s="140">
        <f t="shared" si="31"/>
        <v>2043</v>
      </c>
      <c r="AD79" s="140">
        <f t="shared" si="31"/>
        <v>2044</v>
      </c>
      <c r="AE79" s="140">
        <f t="shared" si="31"/>
        <v>2045</v>
      </c>
      <c r="AF79" s="140">
        <f t="shared" si="31"/>
        <v>2046</v>
      </c>
      <c r="AG79" s="140">
        <f t="shared" si="31"/>
        <v>2047</v>
      </c>
      <c r="AH79" s="140">
        <f t="shared" si="31"/>
        <v>2048</v>
      </c>
      <c r="AI79" s="140">
        <f t="shared" si="31"/>
        <v>2049</v>
      </c>
      <c r="AJ79" s="140">
        <f t="shared" si="31"/>
        <v>2050</v>
      </c>
      <c r="AK79" s="140">
        <f t="shared" si="31"/>
        <v>2051</v>
      </c>
      <c r="AL79" s="140">
        <f t="shared" si="31"/>
        <v>2052</v>
      </c>
      <c r="AM79" s="140">
        <f t="shared" si="31"/>
        <v>2053</v>
      </c>
      <c r="AN79" s="140">
        <f t="shared" si="31"/>
        <v>2054</v>
      </c>
      <c r="AO79" s="140">
        <f t="shared" si="31"/>
        <v>2055</v>
      </c>
      <c r="AP79" s="140">
        <f t="shared" si="31"/>
        <v>2056</v>
      </c>
      <c r="AQ79" s="140">
        <f t="shared" si="31"/>
        <v>2057</v>
      </c>
      <c r="AR79" s="140">
        <f t="shared" si="31"/>
        <v>2058</v>
      </c>
      <c r="AS79" s="140">
        <f t="shared" si="31"/>
        <v>2059</v>
      </c>
      <c r="AT79" s="140">
        <f t="shared" si="31"/>
        <v>2060</v>
      </c>
      <c r="AU79" s="140">
        <f t="shared" si="31"/>
        <v>2061</v>
      </c>
      <c r="AV79" s="140">
        <f t="shared" si="31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M80" s="128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H141</f>
        <v>0</v>
      </c>
      <c r="I81" s="22">
        <f t="shared" ref="I81:AV81" si="32">I141</f>
        <v>21279.982268458054</v>
      </c>
      <c r="J81" s="22">
        <f t="shared" si="32"/>
        <v>17557.742600477355</v>
      </c>
      <c r="K81" s="22">
        <f t="shared" si="32"/>
        <v>14479.197038828908</v>
      </c>
      <c r="L81" s="22">
        <f t="shared" si="32"/>
        <v>14216.02936602551</v>
      </c>
      <c r="M81" s="132">
        <f t="shared" si="32"/>
        <v>13920.630959996741</v>
      </c>
      <c r="N81" s="22">
        <f t="shared" si="32"/>
        <v>7730.6829793186744</v>
      </c>
      <c r="O81" s="22">
        <f t="shared" si="32"/>
        <v>7821.5021729909549</v>
      </c>
      <c r="P81" s="22">
        <f t="shared" si="32"/>
        <v>7940.9769575838573</v>
      </c>
      <c r="Q81" s="22">
        <f t="shared" si="32"/>
        <v>8065.0200766900134</v>
      </c>
      <c r="R81" s="22">
        <f t="shared" si="32"/>
        <v>8191.9672677782146</v>
      </c>
      <c r="S81" s="22">
        <f t="shared" si="32"/>
        <v>8323.034892554233</v>
      </c>
      <c r="T81" s="22">
        <f t="shared" si="32"/>
        <v>8456.854798996199</v>
      </c>
      <c r="U81" s="22">
        <f t="shared" si="32"/>
        <v>8592.7009705991222</v>
      </c>
      <c r="V81" s="22">
        <f t="shared" si="32"/>
        <v>8731.3742982265812</v>
      </c>
      <c r="W81" s="22">
        <f t="shared" si="32"/>
        <v>8873.2556147931173</v>
      </c>
      <c r="X81" s="22">
        <f t="shared" si="32"/>
        <v>9018.3263681418193</v>
      </c>
      <c r="Y81" s="22">
        <f t="shared" si="32"/>
        <v>9166.4560699810736</v>
      </c>
      <c r="Z81" s="22">
        <f t="shared" si="32"/>
        <v>9317.7093352078355</v>
      </c>
      <c r="AA81" s="22">
        <f t="shared" si="32"/>
        <v>9472.1521457464751</v>
      </c>
      <c r="AB81" s="22">
        <f>AB141</f>
        <v>9629.8518795108157</v>
      </c>
      <c r="AC81" s="22">
        <f t="shared" si="32"/>
        <v>9790.877339980525</v>
      </c>
      <c r="AD81" s="22">
        <f t="shared" si="32"/>
        <v>9955.2987864048991</v>
      </c>
      <c r="AE81" s="22">
        <f t="shared" si="32"/>
        <v>10123.187964647374</v>
      </c>
      <c r="AF81" s="22">
        <f t="shared" si="32"/>
        <v>10294.618138684378</v>
      </c>
      <c r="AG81" s="22">
        <f t="shared" si="32"/>
        <v>10469.664122772396</v>
      </c>
      <c r="AH81" s="22">
        <f t="shared" si="32"/>
        <v>10648.402314297442</v>
      </c>
      <c r="AI81" s="22">
        <f t="shared" si="32"/>
        <v>10830.910727321479</v>
      </c>
      <c r="AJ81" s="22">
        <f t="shared" si="32"/>
        <v>11017.269026840517</v>
      </c>
      <c r="AK81" s="22">
        <f t="shared" si="32"/>
        <v>11207.558563769537</v>
      </c>
      <c r="AL81" s="22">
        <f t="shared" si="32"/>
        <v>11401.862410669706</v>
      </c>
      <c r="AM81" s="22">
        <f>AM141</f>
        <v>11600.265398233601</v>
      </c>
      <c r="AN81" s="22">
        <f t="shared" si="32"/>
        <v>11802.854152544567</v>
      </c>
      <c r="AO81" s="22">
        <f t="shared" si="32"/>
        <v>12009.717133126647</v>
      </c>
      <c r="AP81" s="22">
        <f t="shared" si="32"/>
        <v>12220.944671801873</v>
      </c>
      <c r="AQ81" s="22">
        <f t="shared" si="32"/>
        <v>12436.629012372096</v>
      </c>
      <c r="AR81" s="22">
        <f t="shared" si="32"/>
        <v>12656.864351142794</v>
      </c>
      <c r="AS81" s="22">
        <f t="shared" si="32"/>
        <v>12881.746878306853</v>
      </c>
      <c r="AT81" s="22">
        <f t="shared" si="32"/>
        <v>13111.374820206476</v>
      </c>
      <c r="AU81" s="22">
        <f t="shared" si="32"/>
        <v>13345.848482491976</v>
      </c>
      <c r="AV81" s="22">
        <f t="shared" si="32"/>
        <v>13585.270294196398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M82" s="128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19883.188291014299</v>
      </c>
      <c r="J83" s="22">
        <f t="shared" ref="J83:AV83" si="33">J81/(1+$C66)^J78</f>
        <v>15328.448705032859</v>
      </c>
      <c r="K83" s="22">
        <f t="shared" si="33"/>
        <v>11811.057089102218</v>
      </c>
      <c r="L83" s="22">
        <f t="shared" si="33"/>
        <v>10835.210822900217</v>
      </c>
      <c r="M83" s="132">
        <f t="shared" si="33"/>
        <v>9913.6307267554639</v>
      </c>
      <c r="N83" s="22">
        <f t="shared" si="33"/>
        <v>5144.064968505144</v>
      </c>
      <c r="O83" s="22">
        <f t="shared" si="33"/>
        <v>4862.8795747444265</v>
      </c>
      <c r="P83" s="22">
        <f t="shared" si="33"/>
        <v>4613.0912335306239</v>
      </c>
      <c r="Q83" s="22">
        <f t="shared" si="33"/>
        <v>4377.6226652663981</v>
      </c>
      <c r="R83" s="22">
        <f t="shared" si="33"/>
        <v>4154.6633918232546</v>
      </c>
      <c r="S83" s="22">
        <f t="shared" si="33"/>
        <v>3944.0654545662492</v>
      </c>
      <c r="T83" s="22">
        <f t="shared" si="33"/>
        <v>3744.4327572575235</v>
      </c>
      <c r="U83" s="22">
        <f t="shared" si="33"/>
        <v>3554.8528144113175</v>
      </c>
      <c r="V83" s="22">
        <f t="shared" si="33"/>
        <v>3375.1205943260893</v>
      </c>
      <c r="W83" s="22">
        <f t="shared" si="33"/>
        <v>3204.8259238085511</v>
      </c>
      <c r="X83" s="22">
        <f t="shared" si="33"/>
        <v>3043.4219183378268</v>
      </c>
      <c r="Y83" s="22">
        <f t="shared" si="33"/>
        <v>2890.363344109448</v>
      </c>
      <c r="Z83" s="22">
        <f t="shared" si="33"/>
        <v>2745.2057599291243</v>
      </c>
      <c r="AA83" s="22">
        <f>AA81/(1+$C66)^AA78</f>
        <v>2607.5291467686702</v>
      </c>
      <c r="AB83" s="22">
        <f t="shared" si="33"/>
        <v>2476.936523166913</v>
      </c>
      <c r="AC83" s="22">
        <f t="shared" si="33"/>
        <v>2353.0526414654832</v>
      </c>
      <c r="AD83" s="22">
        <f t="shared" si="33"/>
        <v>2235.5227600360108</v>
      </c>
      <c r="AE83" s="22">
        <f t="shared" si="33"/>
        <v>2124.0114869518584</v>
      </c>
      <c r="AF83" s="22">
        <f t="shared" si="33"/>
        <v>2018.2016908356995</v>
      </c>
      <c r="AG83" s="22">
        <f t="shared" si="33"/>
        <v>1917.7934748750276</v>
      </c>
      <c r="AH83" s="22">
        <f t="shared" si="33"/>
        <v>1822.5032102423168</v>
      </c>
      <c r="AI83" s="22">
        <f t="shared" si="33"/>
        <v>1732.0626253859123</v>
      </c>
      <c r="AJ83" s="22">
        <f t="shared" si="33"/>
        <v>1646.217947872896</v>
      </c>
      <c r="AK83" s="22">
        <f t="shared" si="33"/>
        <v>1564.7290956669435</v>
      </c>
      <c r="AL83" s="22">
        <f t="shared" si="33"/>
        <v>1487.3689149135109</v>
      </c>
      <c r="AM83" s="22">
        <f t="shared" si="33"/>
        <v>1413.9224614822331</v>
      </c>
      <c r="AN83" s="22">
        <f t="shared" si="33"/>
        <v>1344.1863236830088</v>
      </c>
      <c r="AO83" s="22">
        <f t="shared" si="33"/>
        <v>1277.9679837285555</v>
      </c>
      <c r="AP83" s="22">
        <f>AP81/(1+$C66)^AP78</f>
        <v>1215.0852156628359</v>
      </c>
      <c r="AQ83" s="22">
        <f t="shared" si="33"/>
        <v>1155.3655176123941</v>
      </c>
      <c r="AR83" s="22">
        <f t="shared" si="33"/>
        <v>1098.6455763467386</v>
      </c>
      <c r="AS83" s="22">
        <f t="shared" si="33"/>
        <v>1044.7707622551147</v>
      </c>
      <c r="AT83" s="22">
        <f t="shared" si="33"/>
        <v>993.59465296073404</v>
      </c>
      <c r="AU83" s="22">
        <f t="shared" si="33"/>
        <v>944.97858390028625</v>
      </c>
      <c r="AV83" s="22">
        <f t="shared" si="33"/>
        <v>898.79122429676318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M84" s="128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SUM(I83:M83)</f>
        <v>67771.535634805055</v>
      </c>
      <c r="M85" s="128"/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M86" s="128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NPV(C66,I21:M21)</f>
        <v>516869.27559872164</v>
      </c>
      <c r="M87" s="128"/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131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M89" s="128"/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M90" s="128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H139+H140+H134</f>
        <v>0</v>
      </c>
      <c r="I91" s="22">
        <f>I139+I140+I134</f>
        <v>6499.0962134741339</v>
      </c>
      <c r="J91" s="22">
        <f t="shared" ref="J91:AV91" si="34">J139+J140+J134</f>
        <v>6165.3870912238217</v>
      </c>
      <c r="K91" s="22">
        <f t="shared" si="34"/>
        <v>5760.0223772593345</v>
      </c>
      <c r="L91" s="22">
        <f t="shared" si="34"/>
        <v>5354.6576632948472</v>
      </c>
      <c r="M91" s="132">
        <f t="shared" si="34"/>
        <v>4949.2929493303609</v>
      </c>
      <c r="N91" s="22">
        <f t="shared" si="34"/>
        <v>71.655591714174335</v>
      </c>
      <c r="O91" s="22">
        <f>O139+O140+O134</f>
        <v>3.2359987660089053E-15</v>
      </c>
      <c r="P91" s="22">
        <f t="shared" si="34"/>
        <v>3.2359987660089053E-15</v>
      </c>
      <c r="Q91" s="22">
        <f t="shared" si="34"/>
        <v>3.2359987660089053E-15</v>
      </c>
      <c r="R91" s="22">
        <f t="shared" si="34"/>
        <v>3.2359987660089053E-15</v>
      </c>
      <c r="S91" s="22">
        <f t="shared" si="34"/>
        <v>3.2359987660089053E-15</v>
      </c>
      <c r="T91" s="22">
        <f t="shared" si="34"/>
        <v>3.2359987660089053E-15</v>
      </c>
      <c r="U91" s="22">
        <f>U139+U140+U134</f>
        <v>3.2359987660089053E-15</v>
      </c>
      <c r="V91" s="22">
        <f t="shared" si="34"/>
        <v>3.2359987660089053E-15</v>
      </c>
      <c r="W91" s="22">
        <f t="shared" si="34"/>
        <v>3.2359987660089053E-15</v>
      </c>
      <c r="X91" s="22">
        <f t="shared" si="34"/>
        <v>3.2359987660089053E-15</v>
      </c>
      <c r="Y91" s="22">
        <f t="shared" si="34"/>
        <v>3.2359987660089053E-15</v>
      </c>
      <c r="Z91" s="22">
        <f t="shared" si="34"/>
        <v>3.2359987660089053E-15</v>
      </c>
      <c r="AA91" s="22">
        <f>AA139+AA140+AA134</f>
        <v>3.2359987660089053E-15</v>
      </c>
      <c r="AB91" s="22">
        <f t="shared" si="34"/>
        <v>3.2359987660089053E-15</v>
      </c>
      <c r="AC91" s="22">
        <f t="shared" si="34"/>
        <v>3.2359987660089053E-15</v>
      </c>
      <c r="AD91" s="22">
        <f t="shared" si="34"/>
        <v>3.2359987660089053E-15</v>
      </c>
      <c r="AE91" s="22">
        <f t="shared" si="34"/>
        <v>3.2359987660089053E-15</v>
      </c>
      <c r="AF91" s="22">
        <f t="shared" si="34"/>
        <v>3.2359987660089053E-15</v>
      </c>
      <c r="AG91" s="22">
        <f>AG139+AG140+AG134</f>
        <v>3.2359987660089053E-15</v>
      </c>
      <c r="AH91" s="22">
        <f t="shared" si="34"/>
        <v>3.2359987660089053E-15</v>
      </c>
      <c r="AI91" s="22">
        <f t="shared" si="34"/>
        <v>3.2359987660089053E-15</v>
      </c>
      <c r="AJ91" s="22">
        <f t="shared" si="34"/>
        <v>3.2359987660089053E-15</v>
      </c>
      <c r="AK91" s="22">
        <f t="shared" si="34"/>
        <v>3.2359987660089053E-15</v>
      </c>
      <c r="AL91" s="22">
        <f t="shared" si="34"/>
        <v>3.2359987660089053E-15</v>
      </c>
      <c r="AM91" s="22">
        <f>AM139+AM140+AM134</f>
        <v>3.2359987660089053E-15</v>
      </c>
      <c r="AN91" s="22">
        <f t="shared" si="34"/>
        <v>3.2359987660089053E-15</v>
      </c>
      <c r="AO91" s="22">
        <f t="shared" si="34"/>
        <v>3.2359987660089053E-15</v>
      </c>
      <c r="AP91" s="22">
        <f t="shared" si="34"/>
        <v>3.2359987660089053E-15</v>
      </c>
      <c r="AQ91" s="22">
        <f t="shared" si="34"/>
        <v>3.2359987660089053E-15</v>
      </c>
      <c r="AR91" s="22">
        <f t="shared" si="34"/>
        <v>3.2359987660089053E-15</v>
      </c>
      <c r="AS91" s="22">
        <f t="shared" si="34"/>
        <v>3.2359987660089053E-15</v>
      </c>
      <c r="AT91" s="22">
        <f t="shared" si="34"/>
        <v>3.2359987660089053E-15</v>
      </c>
      <c r="AU91" s="22">
        <f t="shared" si="34"/>
        <v>3.2359987660089053E-15</v>
      </c>
      <c r="AV91" s="22">
        <f t="shared" si="34"/>
        <v>3.2359987660089053E-15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M92" s="128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I93" s="240">
        <f t="shared" ref="I93:AV93" si="35">I91*1000/$I17/52.14</f>
        <v>2596.8131526795382</v>
      </c>
      <c r="J93" s="240">
        <f t="shared" si="35"/>
        <v>2463.474576150677</v>
      </c>
      <c r="K93" s="240">
        <f t="shared" si="35"/>
        <v>2301.5049135577829</v>
      </c>
      <c r="L93" s="240">
        <f t="shared" si="35"/>
        <v>2139.5352509648892</v>
      </c>
      <c r="M93" s="240">
        <f t="shared" si="35"/>
        <v>1977.5655883719955</v>
      </c>
      <c r="N93" s="243">
        <f t="shared" si="35"/>
        <v>28.631086064032068</v>
      </c>
      <c r="O93" s="240">
        <f t="shared" si="35"/>
        <v>1.2929927303129816E-15</v>
      </c>
      <c r="P93" s="240">
        <f t="shared" si="35"/>
        <v>1.2929927303129816E-15</v>
      </c>
      <c r="Q93" s="240">
        <f t="shared" si="35"/>
        <v>1.2929927303129816E-15</v>
      </c>
      <c r="R93" s="240">
        <f t="shared" si="35"/>
        <v>1.2929927303129816E-15</v>
      </c>
      <c r="S93" s="240">
        <f t="shared" si="35"/>
        <v>1.2929927303129816E-15</v>
      </c>
      <c r="T93" s="240">
        <f t="shared" si="35"/>
        <v>1.2929927303129816E-15</v>
      </c>
      <c r="U93" s="240">
        <f t="shared" si="35"/>
        <v>1.2929927303129816E-15</v>
      </c>
      <c r="V93" s="240">
        <f t="shared" si="35"/>
        <v>1.2929927303129816E-15</v>
      </c>
      <c r="W93" s="240">
        <f t="shared" si="35"/>
        <v>1.2929927303129816E-15</v>
      </c>
      <c r="X93" s="240">
        <f t="shared" si="35"/>
        <v>1.2929927303129816E-15</v>
      </c>
      <c r="Y93" s="240">
        <f t="shared" si="35"/>
        <v>1.2929927303129816E-15</v>
      </c>
      <c r="Z93" s="240">
        <f t="shared" si="35"/>
        <v>1.2929927303129816E-15</v>
      </c>
      <c r="AA93" s="240">
        <f t="shared" si="35"/>
        <v>1.2929927303129816E-15</v>
      </c>
      <c r="AB93" s="240">
        <f t="shared" si="35"/>
        <v>1.2929927303129816E-15</v>
      </c>
      <c r="AC93" s="240">
        <f t="shared" si="35"/>
        <v>1.2929927303129816E-15</v>
      </c>
      <c r="AD93" s="240">
        <f t="shared" si="35"/>
        <v>1.2929927303129816E-15</v>
      </c>
      <c r="AE93" s="240">
        <f t="shared" si="35"/>
        <v>1.2929927303129816E-15</v>
      </c>
      <c r="AF93" s="240">
        <f t="shared" si="35"/>
        <v>1.2929927303129816E-15</v>
      </c>
      <c r="AG93" s="240">
        <f t="shared" si="35"/>
        <v>1.2929927303129816E-15</v>
      </c>
      <c r="AH93" s="240">
        <f t="shared" si="35"/>
        <v>1.2929927303129816E-15</v>
      </c>
      <c r="AI93" s="240">
        <f t="shared" si="35"/>
        <v>1.2929927303129816E-15</v>
      </c>
      <c r="AJ93" s="240">
        <f t="shared" si="35"/>
        <v>1.2929927303129816E-15</v>
      </c>
      <c r="AK93" s="240">
        <f t="shared" si="35"/>
        <v>1.2929927303129816E-15</v>
      </c>
      <c r="AL93" s="240">
        <f t="shared" si="35"/>
        <v>1.2929927303129816E-15</v>
      </c>
      <c r="AM93" s="240">
        <f t="shared" si="35"/>
        <v>1.2929927303129816E-15</v>
      </c>
      <c r="AN93" s="240">
        <f t="shared" si="35"/>
        <v>1.2929927303129816E-15</v>
      </c>
      <c r="AO93" s="240">
        <f t="shared" si="35"/>
        <v>1.2929927303129816E-15</v>
      </c>
      <c r="AP93" s="240">
        <f t="shared" si="35"/>
        <v>1.2929927303129816E-15</v>
      </c>
      <c r="AQ93" s="240">
        <f t="shared" si="35"/>
        <v>1.2929927303129816E-15</v>
      </c>
      <c r="AR93" s="240">
        <f t="shared" si="35"/>
        <v>1.2929927303129816E-15</v>
      </c>
      <c r="AS93" s="240">
        <f t="shared" si="35"/>
        <v>1.2929927303129816E-15</v>
      </c>
      <c r="AT93" s="240">
        <f t="shared" si="35"/>
        <v>1.2929927303129816E-15</v>
      </c>
      <c r="AU93" s="240">
        <f t="shared" si="35"/>
        <v>1.2929927303129816E-15</v>
      </c>
      <c r="AV93" s="240">
        <f t="shared" si="35"/>
        <v>1.2929927303129816E-15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M94" s="128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NPV(C66,I91:M91)</f>
        <v>23759.560169214667</v>
      </c>
      <c r="M95" s="128"/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M96" s="128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5798.6150453877517</v>
      </c>
      <c r="M97" s="128"/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2316.9252035336563</v>
      </c>
      <c r="M98" s="128"/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M99" s="128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36">I131+I132+I133+I137</f>
        <v>9893.5570828961463</v>
      </c>
      <c r="J100" s="22">
        <f t="shared" si="36"/>
        <v>6364.4926746665342</v>
      </c>
      <c r="K100" s="22">
        <f t="shared" si="36"/>
        <v>3535.4372109822089</v>
      </c>
      <c r="L100" s="22">
        <f t="shared" si="36"/>
        <v>3506.390870734077</v>
      </c>
      <c r="M100" s="132">
        <f t="shared" si="36"/>
        <v>3478.3538363908615</v>
      </c>
      <c r="N100" s="22">
        <f t="shared" si="36"/>
        <v>2004.3262940706613</v>
      </c>
      <c r="O100" s="22">
        <f t="shared" si="36"/>
        <v>2004.8200691079146</v>
      </c>
      <c r="P100" s="22">
        <f t="shared" si="36"/>
        <v>2005.3237196459129</v>
      </c>
      <c r="Q100" s="22">
        <f t="shared" si="36"/>
        <v>2005.8374431946711</v>
      </c>
      <c r="R100" s="22">
        <f t="shared" si="36"/>
        <v>2006.3614412144045</v>
      </c>
      <c r="S100" s="22">
        <f t="shared" si="36"/>
        <v>2006.8959191945328</v>
      </c>
      <c r="T100" s="22">
        <f t="shared" si="36"/>
        <v>2007.4410867342633</v>
      </c>
      <c r="U100" s="22">
        <f t="shared" si="36"/>
        <v>2007.9971576247885</v>
      </c>
      <c r="V100" s="22">
        <f t="shared" si="36"/>
        <v>2008.5643499331245</v>
      </c>
      <c r="W100" s="22">
        <f t="shared" si="36"/>
        <v>2009.1428860876269</v>
      </c>
      <c r="X100" s="22">
        <f t="shared" si="36"/>
        <v>2009.7329929652194</v>
      </c>
      <c r="Y100" s="22">
        <f t="shared" si="36"/>
        <v>2010.3349019803638</v>
      </c>
      <c r="Z100" s="22">
        <f t="shared" si="36"/>
        <v>2010.9488491758111</v>
      </c>
      <c r="AA100" s="22">
        <f t="shared" si="36"/>
        <v>2011.5750753151674</v>
      </c>
      <c r="AB100" s="22">
        <f t="shared" si="36"/>
        <v>2012.2138259773108</v>
      </c>
      <c r="AC100" s="22">
        <f t="shared" si="36"/>
        <v>2012.865351652697</v>
      </c>
      <c r="AD100" s="22">
        <f t="shared" si="36"/>
        <v>2013.5299078415908</v>
      </c>
      <c r="AE100" s="22">
        <f t="shared" si="36"/>
        <v>2014.2077551542627</v>
      </c>
      <c r="AF100" s="22">
        <f t="shared" si="36"/>
        <v>2014.899159413188</v>
      </c>
      <c r="AG100" s="22">
        <f t="shared" si="36"/>
        <v>2015.6043917572918</v>
      </c>
      <c r="AH100" s="22">
        <f t="shared" si="36"/>
        <v>2016.3237287482775</v>
      </c>
      <c r="AI100" s="22">
        <f t="shared" si="36"/>
        <v>2017.0574524790832</v>
      </c>
      <c r="AJ100" s="22">
        <f t="shared" si="36"/>
        <v>2017.8058506845048</v>
      </c>
      <c r="AK100" s="22">
        <f t="shared" si="36"/>
        <v>2018.5692168540349</v>
      </c>
      <c r="AL100" s="22">
        <f t="shared" si="36"/>
        <v>2019.3478503469557</v>
      </c>
      <c r="AM100" s="22">
        <f t="shared" si="36"/>
        <v>2020.1420565097349</v>
      </c>
      <c r="AN100" s="22">
        <f t="shared" si="36"/>
        <v>2020.9521467957695</v>
      </c>
      <c r="AO100" s="22">
        <f t="shared" si="36"/>
        <v>2021.778438887525</v>
      </c>
      <c r="AP100" s="22">
        <f t="shared" si="36"/>
        <v>2022.6212568211154</v>
      </c>
      <c r="AQ100" s="22">
        <f t="shared" si="36"/>
        <v>2023.4809311133777</v>
      </c>
      <c r="AR100" s="22">
        <f t="shared" si="36"/>
        <v>2024.3577988914853</v>
      </c>
      <c r="AS100" s="22">
        <f t="shared" si="36"/>
        <v>2025.2522040251549</v>
      </c>
      <c r="AT100" s="22">
        <f t="shared" si="36"/>
        <v>2026.1644972614981</v>
      </c>
      <c r="AU100" s="22">
        <f t="shared" si="36"/>
        <v>2027.0950363625682</v>
      </c>
      <c r="AV100" s="22">
        <f t="shared" si="36"/>
        <v>2028.0441862456594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37">-I32</f>
        <v>-7659</v>
      </c>
      <c r="J101" s="22">
        <f t="shared" si="37"/>
        <v>-4176</v>
      </c>
      <c r="K101" s="22">
        <f t="shared" si="37"/>
        <v>-1393</v>
      </c>
      <c r="L101" s="22">
        <f t="shared" si="37"/>
        <v>-1410</v>
      </c>
      <c r="M101" s="132">
        <f t="shared" si="37"/>
        <v>-1428</v>
      </c>
      <c r="N101" s="22">
        <f t="shared" si="37"/>
        <v>0</v>
      </c>
      <c r="O101" s="22">
        <f t="shared" si="37"/>
        <v>0</v>
      </c>
      <c r="P101" s="22">
        <f t="shared" si="37"/>
        <v>0</v>
      </c>
      <c r="Q101" s="22">
        <f t="shared" si="37"/>
        <v>0</v>
      </c>
      <c r="R101" s="22">
        <f t="shared" si="37"/>
        <v>0</v>
      </c>
      <c r="S101" s="22">
        <f t="shared" si="37"/>
        <v>0</v>
      </c>
      <c r="T101" s="22">
        <f t="shared" si="37"/>
        <v>0</v>
      </c>
      <c r="U101" s="22">
        <f t="shared" si="37"/>
        <v>0</v>
      </c>
      <c r="V101" s="22">
        <f t="shared" si="37"/>
        <v>0</v>
      </c>
      <c r="W101" s="22">
        <f t="shared" si="37"/>
        <v>0</v>
      </c>
      <c r="X101" s="22">
        <f t="shared" si="37"/>
        <v>0</v>
      </c>
      <c r="Y101" s="22">
        <f t="shared" si="37"/>
        <v>0</v>
      </c>
      <c r="Z101" s="22">
        <f t="shared" si="37"/>
        <v>0</v>
      </c>
      <c r="AA101" s="22">
        <f t="shared" si="37"/>
        <v>0</v>
      </c>
      <c r="AB101" s="22">
        <f t="shared" si="37"/>
        <v>0</v>
      </c>
      <c r="AC101" s="22">
        <f t="shared" si="37"/>
        <v>0</v>
      </c>
      <c r="AD101" s="22">
        <f t="shared" si="37"/>
        <v>0</v>
      </c>
      <c r="AE101" s="22">
        <f t="shared" si="37"/>
        <v>0</v>
      </c>
      <c r="AF101" s="22">
        <f t="shared" si="37"/>
        <v>0</v>
      </c>
      <c r="AG101" s="22">
        <f t="shared" si="37"/>
        <v>0</v>
      </c>
      <c r="AH101" s="22">
        <f t="shared" si="37"/>
        <v>0</v>
      </c>
      <c r="AI101" s="22">
        <f t="shared" si="37"/>
        <v>0</v>
      </c>
      <c r="AJ101" s="22">
        <f t="shared" si="37"/>
        <v>0</v>
      </c>
      <c r="AK101" s="22">
        <f t="shared" si="37"/>
        <v>0</v>
      </c>
      <c r="AL101" s="22">
        <f t="shared" si="37"/>
        <v>0</v>
      </c>
      <c r="AM101" s="22">
        <f t="shared" si="37"/>
        <v>0</v>
      </c>
      <c r="AN101" s="22">
        <f t="shared" si="37"/>
        <v>0</v>
      </c>
      <c r="AO101" s="22">
        <f t="shared" si="37"/>
        <v>0</v>
      </c>
      <c r="AP101" s="22">
        <f t="shared" si="37"/>
        <v>0</v>
      </c>
      <c r="AQ101" s="22">
        <f t="shared" si="37"/>
        <v>0</v>
      </c>
      <c r="AR101" s="22">
        <f t="shared" si="37"/>
        <v>0</v>
      </c>
      <c r="AS101" s="22">
        <f t="shared" si="37"/>
        <v>0</v>
      </c>
      <c r="AT101" s="22">
        <f t="shared" si="37"/>
        <v>0</v>
      </c>
      <c r="AU101" s="22">
        <f t="shared" si="37"/>
        <v>0</v>
      </c>
      <c r="AV101" s="22">
        <f t="shared" si="37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2234.5570828961463</v>
      </c>
      <c r="J102" s="22">
        <f t="shared" ref="J102:AV102" si="38">J100+J101</f>
        <v>2188.4926746665342</v>
      </c>
      <c r="K102" s="22">
        <f t="shared" si="38"/>
        <v>2142.4372109822089</v>
      </c>
      <c r="L102" s="22">
        <f t="shared" si="38"/>
        <v>2096.390870734077</v>
      </c>
      <c r="M102" s="132">
        <f t="shared" si="38"/>
        <v>2050.3538363908615</v>
      </c>
      <c r="N102" s="22">
        <f t="shared" si="38"/>
        <v>2004.3262940706613</v>
      </c>
      <c r="O102" s="22">
        <f t="shared" si="38"/>
        <v>2004.8200691079146</v>
      </c>
      <c r="P102" s="22">
        <f t="shared" si="38"/>
        <v>2005.3237196459129</v>
      </c>
      <c r="Q102" s="22">
        <f t="shared" si="38"/>
        <v>2005.8374431946711</v>
      </c>
      <c r="R102" s="22">
        <f t="shared" si="38"/>
        <v>2006.3614412144045</v>
      </c>
      <c r="S102" s="22">
        <f t="shared" si="38"/>
        <v>2006.8959191945328</v>
      </c>
      <c r="T102" s="22">
        <f t="shared" si="38"/>
        <v>2007.4410867342633</v>
      </c>
      <c r="U102" s="22">
        <f t="shared" si="38"/>
        <v>2007.9971576247885</v>
      </c>
      <c r="V102" s="22">
        <f t="shared" si="38"/>
        <v>2008.5643499331245</v>
      </c>
      <c r="W102" s="22">
        <f t="shared" si="38"/>
        <v>2009.1428860876269</v>
      </c>
      <c r="X102" s="22">
        <f t="shared" si="38"/>
        <v>2009.7329929652194</v>
      </c>
      <c r="Y102" s="22">
        <f t="shared" si="38"/>
        <v>2010.3349019803638</v>
      </c>
      <c r="Z102" s="22">
        <f t="shared" si="38"/>
        <v>2010.9488491758111</v>
      </c>
      <c r="AA102" s="22">
        <f t="shared" si="38"/>
        <v>2011.5750753151674</v>
      </c>
      <c r="AB102" s="22">
        <f t="shared" si="38"/>
        <v>2012.2138259773108</v>
      </c>
      <c r="AC102" s="22">
        <f t="shared" si="38"/>
        <v>2012.865351652697</v>
      </c>
      <c r="AD102" s="22">
        <f t="shared" si="38"/>
        <v>2013.5299078415908</v>
      </c>
      <c r="AE102" s="22">
        <f t="shared" si="38"/>
        <v>2014.2077551542627</v>
      </c>
      <c r="AF102" s="22">
        <f t="shared" si="38"/>
        <v>2014.899159413188</v>
      </c>
      <c r="AG102" s="22">
        <f t="shared" si="38"/>
        <v>2015.6043917572918</v>
      </c>
      <c r="AH102" s="22">
        <f t="shared" si="38"/>
        <v>2016.3237287482775</v>
      </c>
      <c r="AI102" s="22">
        <f t="shared" si="38"/>
        <v>2017.0574524790832</v>
      </c>
      <c r="AJ102" s="22">
        <f t="shared" si="38"/>
        <v>2017.8058506845048</v>
      </c>
      <c r="AK102" s="22">
        <f t="shared" si="38"/>
        <v>2018.5692168540349</v>
      </c>
      <c r="AL102" s="22">
        <f t="shared" si="38"/>
        <v>2019.3478503469557</v>
      </c>
      <c r="AM102" s="22">
        <f t="shared" si="38"/>
        <v>2020.1420565097349</v>
      </c>
      <c r="AN102" s="22">
        <f t="shared" si="38"/>
        <v>2020.9521467957695</v>
      </c>
      <c r="AO102" s="22">
        <f t="shared" si="38"/>
        <v>2021.778438887525</v>
      </c>
      <c r="AP102" s="22">
        <f t="shared" si="38"/>
        <v>2022.6212568211154</v>
      </c>
      <c r="AQ102" s="22">
        <f t="shared" si="38"/>
        <v>2023.4809311133777</v>
      </c>
      <c r="AR102" s="22">
        <f t="shared" si="38"/>
        <v>2024.3577988914853</v>
      </c>
      <c r="AS102" s="22">
        <f t="shared" si="38"/>
        <v>2025.2522040251549</v>
      </c>
      <c r="AT102" s="22">
        <f t="shared" si="38"/>
        <v>2026.1644972614981</v>
      </c>
      <c r="AU102" s="22">
        <f t="shared" si="38"/>
        <v>2027.0950363625682</v>
      </c>
      <c r="AV102" s="22">
        <f t="shared" si="38"/>
        <v>2028.0441862456594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13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M104" s="128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39">I102*1000/$I17/52.14</f>
        <v>892.85141082348264</v>
      </c>
      <c r="J105" s="23">
        <f t="shared" si="39"/>
        <v>874.44567297441745</v>
      </c>
      <c r="K105" s="23">
        <f t="shared" si="39"/>
        <v>856.04350905503168</v>
      </c>
      <c r="L105" s="23">
        <f t="shared" si="39"/>
        <v>837.64499054391899</v>
      </c>
      <c r="M105" s="23">
        <f t="shared" si="39"/>
        <v>819.25019034924458</v>
      </c>
      <c r="N105" s="123">
        <f t="shared" si="39"/>
        <v>800.85918283733758</v>
      </c>
      <c r="O105" s="23">
        <f t="shared" si="39"/>
        <v>801.05647819488979</v>
      </c>
      <c r="P105" s="23">
        <f t="shared" si="39"/>
        <v>801.2577194595932</v>
      </c>
      <c r="Q105" s="23">
        <f t="shared" si="39"/>
        <v>801.46298554959048</v>
      </c>
      <c r="R105" s="23">
        <f t="shared" si="39"/>
        <v>801.67235696138778</v>
      </c>
      <c r="S105" s="23">
        <f t="shared" si="39"/>
        <v>801.88591580142122</v>
      </c>
      <c r="T105" s="23">
        <f t="shared" si="39"/>
        <v>802.10374581825499</v>
      </c>
      <c r="U105" s="23">
        <f t="shared" si="39"/>
        <v>802.32593243542567</v>
      </c>
      <c r="V105" s="23">
        <f t="shared" si="39"/>
        <v>802.55256278493982</v>
      </c>
      <c r="W105" s="23">
        <f t="shared" si="39"/>
        <v>802.78372574144407</v>
      </c>
      <c r="X105" s="23">
        <f t="shared" si="39"/>
        <v>803.01951195707841</v>
      </c>
      <c r="Y105" s="23">
        <f t="shared" si="39"/>
        <v>803.2600138970256</v>
      </c>
      <c r="Z105" s="23">
        <f t="shared" si="39"/>
        <v>803.50532587577152</v>
      </c>
      <c r="AA105" s="23">
        <f t="shared" si="39"/>
        <v>803.75554409409256</v>
      </c>
      <c r="AB105" s="23">
        <f t="shared" si="39"/>
        <v>804.01076667677989</v>
      </c>
      <c r="AC105" s="23">
        <f t="shared" si="39"/>
        <v>804.27109371112113</v>
      </c>
      <c r="AD105" s="23">
        <f t="shared" si="39"/>
        <v>804.53662728614893</v>
      </c>
      <c r="AE105" s="23">
        <f t="shared" si="39"/>
        <v>804.8074715326776</v>
      </c>
      <c r="AF105" s="23">
        <f t="shared" si="39"/>
        <v>805.08373266413662</v>
      </c>
      <c r="AG105" s="23">
        <f t="shared" si="39"/>
        <v>805.36551901822486</v>
      </c>
      <c r="AH105" s="23">
        <f t="shared" si="39"/>
        <v>805.65294109939487</v>
      </c>
      <c r="AI105" s="23">
        <f t="shared" si="39"/>
        <v>805.94611162218837</v>
      </c>
      <c r="AJ105" s="23">
        <f t="shared" si="39"/>
        <v>806.2451455554376</v>
      </c>
      <c r="AK105" s="23">
        <f t="shared" si="39"/>
        <v>806.55016016735181</v>
      </c>
      <c r="AL105" s="23">
        <f t="shared" si="39"/>
        <v>806.86127507150456</v>
      </c>
      <c r="AM105" s="23">
        <f t="shared" si="39"/>
        <v>807.1786122737401</v>
      </c>
      <c r="AN105" s="23">
        <f t="shared" si="39"/>
        <v>807.50229622002041</v>
      </c>
      <c r="AO105" s="23">
        <f t="shared" si="39"/>
        <v>807.83245384522638</v>
      </c>
      <c r="AP105" s="23">
        <f t="shared" si="39"/>
        <v>808.16921462293635</v>
      </c>
      <c r="AQ105" s="23">
        <f t="shared" si="39"/>
        <v>808.51271061620059</v>
      </c>
      <c r="AR105" s="23">
        <f t="shared" si="39"/>
        <v>808.86307652933021</v>
      </c>
      <c r="AS105" s="23">
        <f t="shared" si="39"/>
        <v>809.22044976072232</v>
      </c>
      <c r="AT105" s="23">
        <f t="shared" si="39"/>
        <v>809.58497045674221</v>
      </c>
      <c r="AU105" s="23">
        <f t="shared" si="39"/>
        <v>809.95678156668271</v>
      </c>
      <c r="AV105" s="23">
        <f t="shared" si="39"/>
        <v>810.33602889882172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M106" s="128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NPV(C66,I102:M102)</f>
        <v>8804.1463818169777</v>
      </c>
      <c r="M107" s="128"/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M108" s="128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2148.6868994127303</v>
      </c>
      <c r="M109" s="128"/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858.5406675188317</v>
      </c>
      <c r="M110" s="128"/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1" spans="1:64" x14ac:dyDescent="0.35">
      <c r="A111" s="83"/>
      <c r="B111" s="84"/>
      <c r="C111" s="85"/>
      <c r="D111" s="83"/>
      <c r="E111" s="83"/>
      <c r="F111" s="83"/>
      <c r="G111" s="83"/>
      <c r="H111" s="83"/>
      <c r="I111" s="83"/>
      <c r="J111" s="83"/>
      <c r="K111" s="83"/>
      <c r="L111" s="83"/>
      <c r="M111" s="131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2" spans="1:64" x14ac:dyDescent="0.35">
      <c r="M112" s="128"/>
    </row>
    <row r="113" spans="1:51" x14ac:dyDescent="0.35">
      <c r="A113" s="90" t="s">
        <v>0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13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s="90" t="s">
        <v>131</v>
      </c>
      <c r="B114" s="91"/>
      <c r="C114" s="92"/>
      <c r="D114" s="93"/>
      <c r="E114" s="93"/>
      <c r="F114" s="93"/>
      <c r="G114" s="93"/>
      <c r="H114" s="93"/>
      <c r="I114" s="93"/>
      <c r="J114" s="93"/>
      <c r="K114" s="93"/>
      <c r="L114" s="93"/>
      <c r="M114" s="13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51" x14ac:dyDescent="0.35">
      <c r="A115" t="s">
        <v>1</v>
      </c>
      <c r="B115" s="83"/>
      <c r="C115" s="83"/>
      <c r="D115" s="94"/>
      <c r="E115" s="83"/>
      <c r="F115" s="83"/>
      <c r="G115" s="83"/>
      <c r="H115" s="95" t="s">
        <v>63</v>
      </c>
      <c r="I115" s="95" t="s">
        <v>63</v>
      </c>
      <c r="J115" s="95" t="s">
        <v>63</v>
      </c>
      <c r="K115" s="95" t="s">
        <v>63</v>
      </c>
      <c r="L115" s="95" t="s">
        <v>63</v>
      </c>
      <c r="M115" s="134" t="s">
        <v>63</v>
      </c>
      <c r="N115" s="95" t="s">
        <v>63</v>
      </c>
      <c r="O115" s="95" t="s">
        <v>63</v>
      </c>
      <c r="P115" s="95" t="s">
        <v>63</v>
      </c>
      <c r="Q115" s="95" t="s">
        <v>63</v>
      </c>
      <c r="R115" s="95" t="s">
        <v>63</v>
      </c>
      <c r="S115" s="95" t="s">
        <v>63</v>
      </c>
      <c r="T115" s="95" t="s">
        <v>63</v>
      </c>
      <c r="U115" s="95" t="s">
        <v>63</v>
      </c>
      <c r="V115" s="95" t="s">
        <v>63</v>
      </c>
      <c r="W115" s="95" t="s">
        <v>63</v>
      </c>
      <c r="X115" s="95" t="s">
        <v>63</v>
      </c>
      <c r="Y115" s="95" t="s">
        <v>63</v>
      </c>
      <c r="Z115" s="95" t="s">
        <v>63</v>
      </c>
      <c r="AA115" s="95" t="s">
        <v>63</v>
      </c>
      <c r="AB115" s="95" t="s">
        <v>63</v>
      </c>
      <c r="AC115" s="95" t="s">
        <v>63</v>
      </c>
      <c r="AD115" s="95" t="s">
        <v>63</v>
      </c>
      <c r="AE115" s="95" t="s">
        <v>63</v>
      </c>
      <c r="AF115" s="95" t="s">
        <v>63</v>
      </c>
      <c r="AG115" s="95" t="s">
        <v>63</v>
      </c>
      <c r="AH115" s="95" t="s">
        <v>63</v>
      </c>
      <c r="AI115" s="95" t="s">
        <v>63</v>
      </c>
      <c r="AJ115" s="95" t="s">
        <v>63</v>
      </c>
      <c r="AK115" s="95" t="s">
        <v>63</v>
      </c>
      <c r="AL115" s="95" t="s">
        <v>63</v>
      </c>
      <c r="AM115" s="95" t="s">
        <v>63</v>
      </c>
      <c r="AN115" s="95" t="s">
        <v>63</v>
      </c>
      <c r="AO115" s="95" t="s">
        <v>63</v>
      </c>
      <c r="AP115" s="95" t="s">
        <v>63</v>
      </c>
      <c r="AQ115" s="95" t="s">
        <v>63</v>
      </c>
      <c r="AR115" s="95" t="s">
        <v>63</v>
      </c>
      <c r="AS115" s="95" t="s">
        <v>63</v>
      </c>
      <c r="AT115" s="95" t="s">
        <v>63</v>
      </c>
      <c r="AU115" s="95" t="s">
        <v>63</v>
      </c>
      <c r="AV115" s="95" t="s">
        <v>63</v>
      </c>
    </row>
    <row r="116" spans="1:51" x14ac:dyDescent="0.35">
      <c r="B116" s="96" t="s">
        <v>64</v>
      </c>
      <c r="C116" s="97"/>
      <c r="D116" s="98">
        <v>2018</v>
      </c>
      <c r="E116" s="98">
        <v>2019</v>
      </c>
      <c r="F116" s="98">
        <v>2020</v>
      </c>
      <c r="G116" s="98">
        <v>2021</v>
      </c>
      <c r="H116" s="98">
        <f>G116+1</f>
        <v>2022</v>
      </c>
      <c r="I116" s="98">
        <f t="shared" ref="I116:AV116" si="40">H116+1</f>
        <v>2023</v>
      </c>
      <c r="J116" s="98">
        <f t="shared" si="40"/>
        <v>2024</v>
      </c>
      <c r="K116" s="98">
        <f t="shared" si="40"/>
        <v>2025</v>
      </c>
      <c r="L116" s="98">
        <f t="shared" si="40"/>
        <v>2026</v>
      </c>
      <c r="M116" s="98">
        <f t="shared" si="40"/>
        <v>2027</v>
      </c>
      <c r="N116" s="98">
        <f t="shared" si="40"/>
        <v>2028</v>
      </c>
      <c r="O116" s="98">
        <f t="shared" si="40"/>
        <v>2029</v>
      </c>
      <c r="P116" s="98">
        <f t="shared" si="40"/>
        <v>2030</v>
      </c>
      <c r="Q116" s="98">
        <f t="shared" si="40"/>
        <v>2031</v>
      </c>
      <c r="R116" s="98">
        <f t="shared" si="40"/>
        <v>2032</v>
      </c>
      <c r="S116" s="98">
        <f t="shared" si="40"/>
        <v>2033</v>
      </c>
      <c r="T116" s="98">
        <f t="shared" si="40"/>
        <v>2034</v>
      </c>
      <c r="U116" s="98">
        <f t="shared" si="40"/>
        <v>2035</v>
      </c>
      <c r="V116" s="98">
        <f t="shared" si="40"/>
        <v>2036</v>
      </c>
      <c r="W116" s="98">
        <f t="shared" si="40"/>
        <v>2037</v>
      </c>
      <c r="X116" s="98">
        <f t="shared" si="40"/>
        <v>2038</v>
      </c>
      <c r="Y116" s="98">
        <f t="shared" si="40"/>
        <v>2039</v>
      </c>
      <c r="Z116" s="98">
        <f t="shared" si="40"/>
        <v>2040</v>
      </c>
      <c r="AA116" s="98">
        <f t="shared" si="40"/>
        <v>2041</v>
      </c>
      <c r="AB116" s="98">
        <f t="shared" si="40"/>
        <v>2042</v>
      </c>
      <c r="AC116" s="98">
        <f t="shared" si="40"/>
        <v>2043</v>
      </c>
      <c r="AD116" s="98">
        <f t="shared" si="40"/>
        <v>2044</v>
      </c>
      <c r="AE116" s="98">
        <f t="shared" si="40"/>
        <v>2045</v>
      </c>
      <c r="AF116" s="98">
        <f t="shared" si="40"/>
        <v>2046</v>
      </c>
      <c r="AG116" s="98">
        <f t="shared" si="40"/>
        <v>2047</v>
      </c>
      <c r="AH116" s="98">
        <f t="shared" si="40"/>
        <v>2048</v>
      </c>
      <c r="AI116" s="98">
        <f t="shared" si="40"/>
        <v>2049</v>
      </c>
      <c r="AJ116" s="98">
        <f t="shared" si="40"/>
        <v>2050</v>
      </c>
      <c r="AK116" s="98">
        <f t="shared" si="40"/>
        <v>2051</v>
      </c>
      <c r="AL116" s="98">
        <f t="shared" si="40"/>
        <v>2052</v>
      </c>
      <c r="AM116" s="98">
        <f t="shared" si="40"/>
        <v>2053</v>
      </c>
      <c r="AN116" s="98">
        <f t="shared" si="40"/>
        <v>2054</v>
      </c>
      <c r="AO116" s="98">
        <f t="shared" si="40"/>
        <v>2055</v>
      </c>
      <c r="AP116" s="98">
        <f t="shared" si="40"/>
        <v>2056</v>
      </c>
      <c r="AQ116" s="98">
        <f t="shared" si="40"/>
        <v>2057</v>
      </c>
      <c r="AR116" s="98">
        <f t="shared" si="40"/>
        <v>2058</v>
      </c>
      <c r="AS116" s="98">
        <f t="shared" si="40"/>
        <v>2059</v>
      </c>
      <c r="AT116" s="98">
        <f t="shared" si="40"/>
        <v>2060</v>
      </c>
      <c r="AU116" s="98">
        <f t="shared" si="40"/>
        <v>2061</v>
      </c>
      <c r="AV116" s="98">
        <f t="shared" si="40"/>
        <v>2062</v>
      </c>
      <c r="AW116" s="97"/>
    </row>
    <row r="117" spans="1:51" x14ac:dyDescent="0.35">
      <c r="B117" t="s">
        <v>65</v>
      </c>
      <c r="C117" s="99"/>
      <c r="D117" s="22"/>
      <c r="E117" s="22"/>
      <c r="F117" s="206"/>
      <c r="G117" s="206"/>
      <c r="H117" s="206">
        <f t="shared" ref="H117:AV117" si="41">+$I$160</f>
        <v>22361.363218258499</v>
      </c>
      <c r="I117" s="206">
        <f t="shared" si="41"/>
        <v>22361.363218258499</v>
      </c>
      <c r="J117" s="206">
        <f t="shared" si="41"/>
        <v>22361.363218258499</v>
      </c>
      <c r="K117" s="206">
        <f t="shared" si="41"/>
        <v>22361.363218258499</v>
      </c>
      <c r="L117" s="206">
        <f t="shared" si="41"/>
        <v>22361.363218258499</v>
      </c>
      <c r="M117" s="207">
        <f t="shared" si="41"/>
        <v>22361.363218258499</v>
      </c>
      <c r="N117" s="206">
        <f t="shared" si="41"/>
        <v>22361.363218258499</v>
      </c>
      <c r="O117" s="206">
        <f t="shared" si="41"/>
        <v>22361.363218258499</v>
      </c>
      <c r="P117" s="206">
        <f t="shared" si="41"/>
        <v>22361.363218258499</v>
      </c>
      <c r="Q117" s="206">
        <f t="shared" si="41"/>
        <v>22361.363218258499</v>
      </c>
      <c r="R117" s="206">
        <f t="shared" si="41"/>
        <v>22361.363218258499</v>
      </c>
      <c r="S117" s="206">
        <f t="shared" si="41"/>
        <v>22361.363218258499</v>
      </c>
      <c r="T117" s="206">
        <f t="shared" si="41"/>
        <v>22361.363218258499</v>
      </c>
      <c r="U117" s="206">
        <f t="shared" si="41"/>
        <v>22361.363218258499</v>
      </c>
      <c r="V117" s="206">
        <f t="shared" si="41"/>
        <v>22361.363218258499</v>
      </c>
      <c r="W117" s="206">
        <f t="shared" si="41"/>
        <v>22361.363218258499</v>
      </c>
      <c r="X117" s="206">
        <f t="shared" si="41"/>
        <v>22361.363218258499</v>
      </c>
      <c r="Y117" s="206">
        <f t="shared" si="41"/>
        <v>22361.363218258499</v>
      </c>
      <c r="Z117" s="206">
        <f t="shared" si="41"/>
        <v>22361.363218258499</v>
      </c>
      <c r="AA117" s="206">
        <f t="shared" si="41"/>
        <v>22361.363218258499</v>
      </c>
      <c r="AB117" s="206">
        <f t="shared" si="41"/>
        <v>22361.363218258499</v>
      </c>
      <c r="AC117" s="206">
        <f t="shared" si="41"/>
        <v>22361.363218258499</v>
      </c>
      <c r="AD117" s="206">
        <f t="shared" si="41"/>
        <v>22361.363218258499</v>
      </c>
      <c r="AE117" s="206">
        <f t="shared" si="41"/>
        <v>22361.363218258499</v>
      </c>
      <c r="AF117" s="206">
        <f t="shared" si="41"/>
        <v>22361.363218258499</v>
      </c>
      <c r="AG117" s="206">
        <f t="shared" si="41"/>
        <v>22361.363218258499</v>
      </c>
      <c r="AH117" s="206">
        <f t="shared" si="41"/>
        <v>22361.363218258499</v>
      </c>
      <c r="AI117" s="206">
        <f t="shared" si="41"/>
        <v>22361.363218258499</v>
      </c>
      <c r="AJ117" s="206">
        <f t="shared" si="41"/>
        <v>22361.363218258499</v>
      </c>
      <c r="AK117" s="206">
        <f t="shared" si="41"/>
        <v>22361.363218258499</v>
      </c>
      <c r="AL117" s="206">
        <f t="shared" si="41"/>
        <v>22361.363218258499</v>
      </c>
      <c r="AM117" s="206">
        <f t="shared" si="41"/>
        <v>22361.363218258499</v>
      </c>
      <c r="AN117" s="206">
        <f t="shared" si="41"/>
        <v>22361.363218258499</v>
      </c>
      <c r="AO117" s="206">
        <f t="shared" si="41"/>
        <v>22361.363218258499</v>
      </c>
      <c r="AP117" s="206">
        <f t="shared" si="41"/>
        <v>22361.363218258499</v>
      </c>
      <c r="AQ117" s="206">
        <f t="shared" si="41"/>
        <v>22361.363218258499</v>
      </c>
      <c r="AR117" s="206">
        <f t="shared" si="41"/>
        <v>22361.363218258499</v>
      </c>
      <c r="AS117" s="206">
        <f t="shared" si="41"/>
        <v>22361.363218258499</v>
      </c>
      <c r="AT117" s="206">
        <f t="shared" si="41"/>
        <v>22361.363218258499</v>
      </c>
      <c r="AU117" s="206">
        <f t="shared" si="41"/>
        <v>22361.363218258499</v>
      </c>
      <c r="AV117" s="206">
        <f t="shared" si="41"/>
        <v>22361.363218258499</v>
      </c>
      <c r="AW117" s="205"/>
      <c r="AX117" s="86"/>
      <c r="AY117" s="86"/>
    </row>
    <row r="118" spans="1:51" x14ac:dyDescent="0.35">
      <c r="B118" t="s">
        <v>66</v>
      </c>
      <c r="C118" s="99"/>
      <c r="D118" s="100"/>
      <c r="E118" s="100"/>
      <c r="F118" s="203"/>
      <c r="G118" s="203">
        <v>0</v>
      </c>
      <c r="H118" s="203">
        <f>-H176</f>
        <v>0</v>
      </c>
      <c r="I118" s="203">
        <f t="shared" ref="I118:AV118" si="42">-I176</f>
        <v>-4472.2726436516996</v>
      </c>
      <c r="J118" s="203">
        <f t="shared" si="42"/>
        <v>-8944.5452873033992</v>
      </c>
      <c r="K118" s="203">
        <f t="shared" si="42"/>
        <v>-13416.817930955098</v>
      </c>
      <c r="L118" s="203">
        <f t="shared" si="42"/>
        <v>-17889.090574606798</v>
      </c>
      <c r="M118" s="204">
        <f t="shared" si="42"/>
        <v>-22361.363218258499</v>
      </c>
      <c r="N118" s="203">
        <f t="shared" si="42"/>
        <v>-22361.363218258499</v>
      </c>
      <c r="O118" s="203">
        <f t="shared" si="42"/>
        <v>-22361.363218258499</v>
      </c>
      <c r="P118" s="203">
        <f t="shared" si="42"/>
        <v>-22361.363218258499</v>
      </c>
      <c r="Q118" s="203">
        <f t="shared" si="42"/>
        <v>-22361.363218258499</v>
      </c>
      <c r="R118" s="203">
        <f t="shared" si="42"/>
        <v>-22361.363218258499</v>
      </c>
      <c r="S118" s="203">
        <f t="shared" si="42"/>
        <v>-22361.363218258499</v>
      </c>
      <c r="T118" s="203">
        <f t="shared" si="42"/>
        <v>-22361.363218258499</v>
      </c>
      <c r="U118" s="203">
        <f t="shared" si="42"/>
        <v>-22361.363218258499</v>
      </c>
      <c r="V118" s="203">
        <f t="shared" si="42"/>
        <v>-22361.363218258499</v>
      </c>
      <c r="W118" s="203">
        <f t="shared" si="42"/>
        <v>-22361.363218258499</v>
      </c>
      <c r="X118" s="203">
        <f t="shared" si="42"/>
        <v>-22361.363218258499</v>
      </c>
      <c r="Y118" s="203">
        <f t="shared" si="42"/>
        <v>-22361.363218258499</v>
      </c>
      <c r="Z118" s="203">
        <f t="shared" si="42"/>
        <v>-22361.363218258499</v>
      </c>
      <c r="AA118" s="203">
        <f t="shared" si="42"/>
        <v>-22361.363218258499</v>
      </c>
      <c r="AB118" s="203">
        <f t="shared" si="42"/>
        <v>-22361.363218258499</v>
      </c>
      <c r="AC118" s="203">
        <f t="shared" si="42"/>
        <v>-22361.363218258499</v>
      </c>
      <c r="AD118" s="203">
        <f t="shared" si="42"/>
        <v>-22361.363218258499</v>
      </c>
      <c r="AE118" s="203">
        <f t="shared" si="42"/>
        <v>-22361.363218258499</v>
      </c>
      <c r="AF118" s="203">
        <f t="shared" si="42"/>
        <v>-22361.363218258499</v>
      </c>
      <c r="AG118" s="203">
        <f t="shared" si="42"/>
        <v>-22361.363218258499</v>
      </c>
      <c r="AH118" s="203">
        <f t="shared" si="42"/>
        <v>-22361.363218258499</v>
      </c>
      <c r="AI118" s="203">
        <f t="shared" si="42"/>
        <v>-22361.363218258499</v>
      </c>
      <c r="AJ118" s="203">
        <f t="shared" si="42"/>
        <v>-22361.363218258499</v>
      </c>
      <c r="AK118" s="203">
        <f t="shared" si="42"/>
        <v>-22361.363218258499</v>
      </c>
      <c r="AL118" s="203">
        <f t="shared" si="42"/>
        <v>-22361.363218258499</v>
      </c>
      <c r="AM118" s="203">
        <f t="shared" si="42"/>
        <v>-22361.363218258499</v>
      </c>
      <c r="AN118" s="203">
        <f t="shared" si="42"/>
        <v>-22361.363218258499</v>
      </c>
      <c r="AO118" s="203">
        <f t="shared" si="42"/>
        <v>-22361.363218258499</v>
      </c>
      <c r="AP118" s="203">
        <f t="shared" si="42"/>
        <v>-22361.363218258499</v>
      </c>
      <c r="AQ118" s="203">
        <f t="shared" si="42"/>
        <v>-22361.363218258499</v>
      </c>
      <c r="AR118" s="203">
        <f t="shared" si="42"/>
        <v>-22361.363218258499</v>
      </c>
      <c r="AS118" s="203">
        <f t="shared" si="42"/>
        <v>-22361.363218258499</v>
      </c>
      <c r="AT118" s="203">
        <f t="shared" si="42"/>
        <v>-22361.363218258499</v>
      </c>
      <c r="AU118" s="203">
        <f t="shared" si="42"/>
        <v>-22361.363218258499</v>
      </c>
      <c r="AV118" s="203">
        <f t="shared" si="42"/>
        <v>-22361.363218258499</v>
      </c>
      <c r="AW118" s="205"/>
      <c r="AX118" s="86"/>
      <c r="AY118" s="86"/>
    </row>
    <row r="119" spans="1:51" x14ac:dyDescent="0.35">
      <c r="B119" t="s">
        <v>67</v>
      </c>
      <c r="C119" s="99"/>
      <c r="D119" s="22">
        <f>+D117+D118</f>
        <v>0</v>
      </c>
      <c r="E119" s="22">
        <f>+E117+E118</f>
        <v>0</v>
      </c>
      <c r="F119" s="206">
        <f>+F117+F118</f>
        <v>0</v>
      </c>
      <c r="G119" s="206">
        <f>+G117+G118</f>
        <v>0</v>
      </c>
      <c r="H119" s="206">
        <f>+H117+H118</f>
        <v>22361.363218258499</v>
      </c>
      <c r="I119" s="206">
        <f t="shared" ref="I119:AV119" si="43">+I117+I118</f>
        <v>17889.090574606798</v>
      </c>
      <c r="J119" s="206">
        <f t="shared" si="43"/>
        <v>13416.8179309551</v>
      </c>
      <c r="K119" s="206">
        <f t="shared" si="43"/>
        <v>8944.545287303401</v>
      </c>
      <c r="L119" s="206">
        <f t="shared" si="43"/>
        <v>4472.2726436517005</v>
      </c>
      <c r="M119" s="207">
        <f t="shared" si="43"/>
        <v>0</v>
      </c>
      <c r="N119" s="206">
        <f t="shared" si="43"/>
        <v>0</v>
      </c>
      <c r="O119" s="206">
        <f t="shared" si="43"/>
        <v>0</v>
      </c>
      <c r="P119" s="206">
        <f t="shared" si="43"/>
        <v>0</v>
      </c>
      <c r="Q119" s="206">
        <f t="shared" si="43"/>
        <v>0</v>
      </c>
      <c r="R119" s="206">
        <f t="shared" si="43"/>
        <v>0</v>
      </c>
      <c r="S119" s="206">
        <f t="shared" si="43"/>
        <v>0</v>
      </c>
      <c r="T119" s="206">
        <f t="shared" si="43"/>
        <v>0</v>
      </c>
      <c r="U119" s="206">
        <f t="shared" si="43"/>
        <v>0</v>
      </c>
      <c r="V119" s="206">
        <f t="shared" si="43"/>
        <v>0</v>
      </c>
      <c r="W119" s="206">
        <f t="shared" si="43"/>
        <v>0</v>
      </c>
      <c r="X119" s="206">
        <f t="shared" si="43"/>
        <v>0</v>
      </c>
      <c r="Y119" s="206">
        <f t="shared" si="43"/>
        <v>0</v>
      </c>
      <c r="Z119" s="206">
        <f t="shared" si="43"/>
        <v>0</v>
      </c>
      <c r="AA119" s="206">
        <f t="shared" si="43"/>
        <v>0</v>
      </c>
      <c r="AB119" s="206">
        <f t="shared" si="43"/>
        <v>0</v>
      </c>
      <c r="AC119" s="206">
        <f t="shared" si="43"/>
        <v>0</v>
      </c>
      <c r="AD119" s="206">
        <f t="shared" si="43"/>
        <v>0</v>
      </c>
      <c r="AE119" s="206">
        <f t="shared" si="43"/>
        <v>0</v>
      </c>
      <c r="AF119" s="206">
        <f t="shared" si="43"/>
        <v>0</v>
      </c>
      <c r="AG119" s="206">
        <f t="shared" si="43"/>
        <v>0</v>
      </c>
      <c r="AH119" s="206">
        <f t="shared" si="43"/>
        <v>0</v>
      </c>
      <c r="AI119" s="206">
        <f t="shared" si="43"/>
        <v>0</v>
      </c>
      <c r="AJ119" s="206">
        <f t="shared" si="43"/>
        <v>0</v>
      </c>
      <c r="AK119" s="206">
        <f t="shared" si="43"/>
        <v>0</v>
      </c>
      <c r="AL119" s="206">
        <f t="shared" si="43"/>
        <v>0</v>
      </c>
      <c r="AM119" s="206">
        <f t="shared" si="43"/>
        <v>0</v>
      </c>
      <c r="AN119" s="206">
        <f t="shared" si="43"/>
        <v>0</v>
      </c>
      <c r="AO119" s="206">
        <f t="shared" si="43"/>
        <v>0</v>
      </c>
      <c r="AP119" s="206">
        <f t="shared" si="43"/>
        <v>0</v>
      </c>
      <c r="AQ119" s="206">
        <f t="shared" si="43"/>
        <v>0</v>
      </c>
      <c r="AR119" s="206">
        <f t="shared" si="43"/>
        <v>0</v>
      </c>
      <c r="AS119" s="206">
        <f t="shared" si="43"/>
        <v>0</v>
      </c>
      <c r="AT119" s="206">
        <f t="shared" si="43"/>
        <v>0</v>
      </c>
      <c r="AU119" s="206">
        <f t="shared" si="43"/>
        <v>0</v>
      </c>
      <c r="AV119" s="206">
        <f t="shared" si="43"/>
        <v>0</v>
      </c>
      <c r="AW119" s="205"/>
      <c r="AX119" s="86"/>
      <c r="AY119" s="86"/>
    </row>
    <row r="120" spans="1:51" x14ac:dyDescent="0.35">
      <c r="C120" s="99"/>
      <c r="D120" s="22"/>
      <c r="E120" s="22"/>
      <c r="F120" s="86"/>
      <c r="G120" s="86"/>
      <c r="H120" s="86"/>
      <c r="I120" s="86"/>
      <c r="J120" s="86"/>
      <c r="K120" s="86"/>
      <c r="L120" s="86"/>
      <c r="M120" s="208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209"/>
      <c r="AX120" s="86"/>
      <c r="AY120" s="86"/>
    </row>
    <row r="121" spans="1:51" x14ac:dyDescent="0.35">
      <c r="B121" t="s">
        <v>68</v>
      </c>
      <c r="C121" s="99"/>
      <c r="D121" s="22"/>
      <c r="E121" s="22"/>
      <c r="F121" s="206"/>
      <c r="G121" s="206">
        <f>-G186</f>
        <v>0</v>
      </c>
      <c r="H121" s="206">
        <f>-H186</f>
        <v>-109.42697940639962</v>
      </c>
      <c r="I121" s="206">
        <f t="shared" ref="I121:AV121" si="44">-I186</f>
        <v>-87.541583525119691</v>
      </c>
      <c r="J121" s="206">
        <f t="shared" si="44"/>
        <v>-65.656187643839758</v>
      </c>
      <c r="K121" s="206">
        <f t="shared" si="44"/>
        <v>-43.770791762559824</v>
      </c>
      <c r="L121" s="206">
        <f t="shared" si="44"/>
        <v>-21.885395881279894</v>
      </c>
      <c r="M121" s="207">
        <f t="shared" si="44"/>
        <v>3.5527136788005009E-14</v>
      </c>
      <c r="N121" s="206">
        <f t="shared" si="44"/>
        <v>3.5527136788005009E-14</v>
      </c>
      <c r="O121" s="206">
        <f t="shared" si="44"/>
        <v>3.5527136788005009E-14</v>
      </c>
      <c r="P121" s="206">
        <f t="shared" si="44"/>
        <v>3.5527136788005009E-14</v>
      </c>
      <c r="Q121" s="206">
        <f t="shared" si="44"/>
        <v>3.5527136788005009E-14</v>
      </c>
      <c r="R121" s="206">
        <f t="shared" si="44"/>
        <v>3.5527136788005009E-14</v>
      </c>
      <c r="S121" s="206">
        <f t="shared" si="44"/>
        <v>3.5527136788005009E-14</v>
      </c>
      <c r="T121" s="206">
        <f t="shared" si="44"/>
        <v>3.5527136788005009E-14</v>
      </c>
      <c r="U121" s="206">
        <f t="shared" si="44"/>
        <v>3.5527136788005009E-14</v>
      </c>
      <c r="V121" s="206">
        <f t="shared" si="44"/>
        <v>3.5527136788005009E-14</v>
      </c>
      <c r="W121" s="206">
        <f t="shared" si="44"/>
        <v>3.5527136788005009E-14</v>
      </c>
      <c r="X121" s="206">
        <f t="shared" si="44"/>
        <v>3.5527136788005009E-14</v>
      </c>
      <c r="Y121" s="206">
        <f t="shared" si="44"/>
        <v>3.5527136788005009E-14</v>
      </c>
      <c r="Z121" s="206">
        <f t="shared" si="44"/>
        <v>3.5527136788005009E-14</v>
      </c>
      <c r="AA121" s="206">
        <f t="shared" si="44"/>
        <v>3.5527136788005009E-14</v>
      </c>
      <c r="AB121" s="206">
        <f t="shared" si="44"/>
        <v>3.5527136788005009E-14</v>
      </c>
      <c r="AC121" s="206">
        <f t="shared" si="44"/>
        <v>3.5527136788005009E-14</v>
      </c>
      <c r="AD121" s="206">
        <f t="shared" si="44"/>
        <v>3.5527136788005009E-14</v>
      </c>
      <c r="AE121" s="206">
        <f t="shared" si="44"/>
        <v>3.5527136788005009E-14</v>
      </c>
      <c r="AF121" s="206">
        <f t="shared" si="44"/>
        <v>3.5527136788005009E-14</v>
      </c>
      <c r="AG121" s="206">
        <f t="shared" si="44"/>
        <v>3.5527136788005009E-14</v>
      </c>
      <c r="AH121" s="206">
        <f t="shared" si="44"/>
        <v>3.5527136788005009E-14</v>
      </c>
      <c r="AI121" s="206">
        <f t="shared" si="44"/>
        <v>3.5527136788005009E-14</v>
      </c>
      <c r="AJ121" s="206">
        <f t="shared" si="44"/>
        <v>3.5527136788005009E-14</v>
      </c>
      <c r="AK121" s="206">
        <f t="shared" si="44"/>
        <v>3.5527136788005009E-14</v>
      </c>
      <c r="AL121" s="206">
        <f t="shared" si="44"/>
        <v>3.5527136788005009E-14</v>
      </c>
      <c r="AM121" s="206">
        <f t="shared" si="44"/>
        <v>3.5527136788005009E-14</v>
      </c>
      <c r="AN121" s="206">
        <f t="shared" si="44"/>
        <v>3.5527136788005009E-14</v>
      </c>
      <c r="AO121" s="206">
        <f t="shared" si="44"/>
        <v>3.5527136788005009E-14</v>
      </c>
      <c r="AP121" s="206">
        <f t="shared" si="44"/>
        <v>3.5527136788005009E-14</v>
      </c>
      <c r="AQ121" s="206">
        <f t="shared" si="44"/>
        <v>3.5527136788005009E-14</v>
      </c>
      <c r="AR121" s="206">
        <f t="shared" si="44"/>
        <v>3.5527136788005009E-14</v>
      </c>
      <c r="AS121" s="206">
        <f t="shared" si="44"/>
        <v>3.5527136788005009E-14</v>
      </c>
      <c r="AT121" s="206">
        <f t="shared" si="44"/>
        <v>3.5527136788005009E-14</v>
      </c>
      <c r="AU121" s="206">
        <f t="shared" si="44"/>
        <v>3.5527136788005009E-14</v>
      </c>
      <c r="AV121" s="206">
        <f t="shared" si="44"/>
        <v>3.5527136788005009E-14</v>
      </c>
      <c r="AW121" s="205"/>
      <c r="AX121" s="86"/>
      <c r="AY121" s="86"/>
    </row>
    <row r="122" spans="1:51" x14ac:dyDescent="0.35">
      <c r="B122" t="s">
        <v>69</v>
      </c>
      <c r="C122" s="99"/>
      <c r="D122" s="101">
        <f t="shared" ref="D122:AI122" si="45">SUM(D119:D121)</f>
        <v>0</v>
      </c>
      <c r="E122" s="101">
        <f t="shared" si="45"/>
        <v>0</v>
      </c>
      <c r="F122" s="210">
        <f t="shared" si="45"/>
        <v>0</v>
      </c>
      <c r="G122" s="210">
        <f t="shared" si="45"/>
        <v>0</v>
      </c>
      <c r="H122" s="210">
        <f t="shared" si="45"/>
        <v>22251.9362388521</v>
      </c>
      <c r="I122" s="210">
        <f t="shared" si="45"/>
        <v>17801.54899108168</v>
      </c>
      <c r="J122" s="210">
        <f t="shared" si="45"/>
        <v>13351.161743311261</v>
      </c>
      <c r="K122" s="210">
        <f t="shared" si="45"/>
        <v>8900.7744955408416</v>
      </c>
      <c r="L122" s="210">
        <f t="shared" si="45"/>
        <v>4450.3872477704208</v>
      </c>
      <c r="M122" s="211">
        <f t="shared" si="45"/>
        <v>3.5527136788005009E-14</v>
      </c>
      <c r="N122" s="210">
        <f t="shared" si="45"/>
        <v>3.5527136788005009E-14</v>
      </c>
      <c r="O122" s="210">
        <f t="shared" si="45"/>
        <v>3.5527136788005009E-14</v>
      </c>
      <c r="P122" s="210">
        <f t="shared" si="45"/>
        <v>3.5527136788005009E-14</v>
      </c>
      <c r="Q122" s="210">
        <f t="shared" si="45"/>
        <v>3.5527136788005009E-14</v>
      </c>
      <c r="R122" s="210">
        <f t="shared" si="45"/>
        <v>3.5527136788005009E-14</v>
      </c>
      <c r="S122" s="210">
        <f t="shared" si="45"/>
        <v>3.5527136788005009E-14</v>
      </c>
      <c r="T122" s="210">
        <f t="shared" si="45"/>
        <v>3.5527136788005009E-14</v>
      </c>
      <c r="U122" s="210">
        <f t="shared" si="45"/>
        <v>3.5527136788005009E-14</v>
      </c>
      <c r="V122" s="210">
        <f t="shared" si="45"/>
        <v>3.5527136788005009E-14</v>
      </c>
      <c r="W122" s="210">
        <f t="shared" si="45"/>
        <v>3.5527136788005009E-14</v>
      </c>
      <c r="X122" s="210">
        <f t="shared" si="45"/>
        <v>3.5527136788005009E-14</v>
      </c>
      <c r="Y122" s="210">
        <f t="shared" si="45"/>
        <v>3.5527136788005009E-14</v>
      </c>
      <c r="Z122" s="210">
        <f t="shared" si="45"/>
        <v>3.5527136788005009E-14</v>
      </c>
      <c r="AA122" s="210">
        <f t="shared" si="45"/>
        <v>3.5527136788005009E-14</v>
      </c>
      <c r="AB122" s="210">
        <f t="shared" si="45"/>
        <v>3.5527136788005009E-14</v>
      </c>
      <c r="AC122" s="210">
        <f t="shared" si="45"/>
        <v>3.5527136788005009E-14</v>
      </c>
      <c r="AD122" s="210">
        <f t="shared" si="45"/>
        <v>3.5527136788005009E-14</v>
      </c>
      <c r="AE122" s="210">
        <f t="shared" si="45"/>
        <v>3.5527136788005009E-14</v>
      </c>
      <c r="AF122" s="210">
        <f t="shared" si="45"/>
        <v>3.5527136788005009E-14</v>
      </c>
      <c r="AG122" s="210">
        <f t="shared" si="45"/>
        <v>3.5527136788005009E-14</v>
      </c>
      <c r="AH122" s="210">
        <f t="shared" si="45"/>
        <v>3.5527136788005009E-14</v>
      </c>
      <c r="AI122" s="210">
        <f t="shared" si="45"/>
        <v>3.5527136788005009E-14</v>
      </c>
      <c r="AJ122" s="210">
        <f t="shared" ref="AJ122:AV122" si="46">SUM(AJ119:AJ121)</f>
        <v>3.5527136788005009E-14</v>
      </c>
      <c r="AK122" s="210">
        <f t="shared" si="46"/>
        <v>3.5527136788005009E-14</v>
      </c>
      <c r="AL122" s="210">
        <f t="shared" si="46"/>
        <v>3.5527136788005009E-14</v>
      </c>
      <c r="AM122" s="210">
        <f t="shared" si="46"/>
        <v>3.5527136788005009E-14</v>
      </c>
      <c r="AN122" s="210">
        <f t="shared" si="46"/>
        <v>3.5527136788005009E-14</v>
      </c>
      <c r="AO122" s="210">
        <f t="shared" si="46"/>
        <v>3.5527136788005009E-14</v>
      </c>
      <c r="AP122" s="210">
        <f t="shared" si="46"/>
        <v>3.5527136788005009E-14</v>
      </c>
      <c r="AQ122" s="210">
        <f t="shared" si="46"/>
        <v>3.5527136788005009E-14</v>
      </c>
      <c r="AR122" s="210">
        <f t="shared" si="46"/>
        <v>3.5527136788005009E-14</v>
      </c>
      <c r="AS122" s="210">
        <f t="shared" si="46"/>
        <v>3.5527136788005009E-14</v>
      </c>
      <c r="AT122" s="210">
        <f t="shared" si="46"/>
        <v>3.5527136788005009E-14</v>
      </c>
      <c r="AU122" s="210">
        <f t="shared" si="46"/>
        <v>3.5527136788005009E-14</v>
      </c>
      <c r="AV122" s="210">
        <f t="shared" si="46"/>
        <v>3.5527136788005009E-14</v>
      </c>
      <c r="AW122" s="205"/>
      <c r="AX122" s="86"/>
      <c r="AY122" s="86"/>
    </row>
    <row r="123" spans="1:51" x14ac:dyDescent="0.35">
      <c r="C123" s="99"/>
      <c r="D123" s="22"/>
      <c r="E123" s="22"/>
      <c r="F123" s="86"/>
      <c r="G123" s="86"/>
      <c r="H123" s="86"/>
      <c r="I123" s="86"/>
      <c r="J123" s="86"/>
      <c r="K123" s="86"/>
      <c r="L123" s="86"/>
      <c r="M123" s="208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209"/>
      <c r="AX123" s="86"/>
      <c r="AY123" s="86"/>
    </row>
    <row r="124" spans="1:51" x14ac:dyDescent="0.35">
      <c r="B124" t="s">
        <v>70</v>
      </c>
      <c r="C124" s="102"/>
      <c r="D124" s="103"/>
      <c r="E124" s="103"/>
      <c r="F124" s="215"/>
      <c r="G124" s="212"/>
      <c r="H124" s="212">
        <f t="shared" ref="H124:AV124" si="47">+$C$69</f>
        <v>7.7249999999999999E-2</v>
      </c>
      <c r="I124" s="212">
        <f t="shared" si="47"/>
        <v>7.7249999999999999E-2</v>
      </c>
      <c r="J124" s="212">
        <f t="shared" si="47"/>
        <v>7.7249999999999999E-2</v>
      </c>
      <c r="K124" s="212">
        <f t="shared" si="47"/>
        <v>7.7249999999999999E-2</v>
      </c>
      <c r="L124" s="212">
        <f t="shared" si="47"/>
        <v>7.7249999999999999E-2</v>
      </c>
      <c r="M124" s="213">
        <f t="shared" si="47"/>
        <v>7.7249999999999999E-2</v>
      </c>
      <c r="N124" s="212">
        <f t="shared" si="47"/>
        <v>7.7249999999999999E-2</v>
      </c>
      <c r="O124" s="212">
        <f t="shared" si="47"/>
        <v>7.7249999999999999E-2</v>
      </c>
      <c r="P124" s="212">
        <f t="shared" si="47"/>
        <v>7.7249999999999999E-2</v>
      </c>
      <c r="Q124" s="212">
        <f t="shared" si="47"/>
        <v>7.7249999999999999E-2</v>
      </c>
      <c r="R124" s="212">
        <f t="shared" si="47"/>
        <v>7.7249999999999999E-2</v>
      </c>
      <c r="S124" s="212">
        <f t="shared" si="47"/>
        <v>7.7249999999999999E-2</v>
      </c>
      <c r="T124" s="212">
        <f t="shared" si="47"/>
        <v>7.7249999999999999E-2</v>
      </c>
      <c r="U124" s="212">
        <f t="shared" si="47"/>
        <v>7.7249999999999999E-2</v>
      </c>
      <c r="V124" s="212">
        <f t="shared" si="47"/>
        <v>7.7249999999999999E-2</v>
      </c>
      <c r="W124" s="212">
        <f t="shared" si="47"/>
        <v>7.7249999999999999E-2</v>
      </c>
      <c r="X124" s="212">
        <f t="shared" si="47"/>
        <v>7.7249999999999999E-2</v>
      </c>
      <c r="Y124" s="212">
        <f t="shared" si="47"/>
        <v>7.7249999999999999E-2</v>
      </c>
      <c r="Z124" s="212">
        <f t="shared" si="47"/>
        <v>7.7249999999999999E-2</v>
      </c>
      <c r="AA124" s="212">
        <f t="shared" si="47"/>
        <v>7.7249999999999999E-2</v>
      </c>
      <c r="AB124" s="212">
        <f t="shared" si="47"/>
        <v>7.7249999999999999E-2</v>
      </c>
      <c r="AC124" s="212">
        <f t="shared" si="47"/>
        <v>7.7249999999999999E-2</v>
      </c>
      <c r="AD124" s="212">
        <f t="shared" si="47"/>
        <v>7.7249999999999999E-2</v>
      </c>
      <c r="AE124" s="212">
        <f t="shared" si="47"/>
        <v>7.7249999999999999E-2</v>
      </c>
      <c r="AF124" s="212">
        <f t="shared" si="47"/>
        <v>7.7249999999999999E-2</v>
      </c>
      <c r="AG124" s="212">
        <f t="shared" si="47"/>
        <v>7.7249999999999999E-2</v>
      </c>
      <c r="AH124" s="212">
        <f t="shared" si="47"/>
        <v>7.7249999999999999E-2</v>
      </c>
      <c r="AI124" s="212">
        <f t="shared" si="47"/>
        <v>7.7249999999999999E-2</v>
      </c>
      <c r="AJ124" s="212">
        <f t="shared" si="47"/>
        <v>7.7249999999999999E-2</v>
      </c>
      <c r="AK124" s="212">
        <f t="shared" si="47"/>
        <v>7.7249999999999999E-2</v>
      </c>
      <c r="AL124" s="212">
        <f t="shared" si="47"/>
        <v>7.7249999999999999E-2</v>
      </c>
      <c r="AM124" s="212">
        <f t="shared" si="47"/>
        <v>7.7249999999999999E-2</v>
      </c>
      <c r="AN124" s="212">
        <f t="shared" si="47"/>
        <v>7.7249999999999999E-2</v>
      </c>
      <c r="AO124" s="212">
        <f t="shared" si="47"/>
        <v>7.7249999999999999E-2</v>
      </c>
      <c r="AP124" s="212">
        <f t="shared" si="47"/>
        <v>7.7249999999999999E-2</v>
      </c>
      <c r="AQ124" s="212">
        <f t="shared" si="47"/>
        <v>7.7249999999999999E-2</v>
      </c>
      <c r="AR124" s="212">
        <f t="shared" si="47"/>
        <v>7.7249999999999999E-2</v>
      </c>
      <c r="AS124" s="212">
        <f t="shared" si="47"/>
        <v>7.7249999999999999E-2</v>
      </c>
      <c r="AT124" s="212">
        <f t="shared" si="47"/>
        <v>7.7249999999999999E-2</v>
      </c>
      <c r="AU124" s="212">
        <f t="shared" si="47"/>
        <v>7.7249999999999999E-2</v>
      </c>
      <c r="AV124" s="212">
        <f t="shared" si="47"/>
        <v>7.7249999999999999E-2</v>
      </c>
      <c r="AW124" s="214"/>
      <c r="AX124" s="86"/>
      <c r="AY124" s="86"/>
    </row>
    <row r="125" spans="1:51" x14ac:dyDescent="0.35">
      <c r="B125" t="s">
        <v>71</v>
      </c>
      <c r="C125" s="99"/>
      <c r="D125" s="22"/>
      <c r="E125" s="22"/>
      <c r="F125" s="206"/>
      <c r="G125" s="210">
        <f>+G122*G124</f>
        <v>0</v>
      </c>
      <c r="H125" s="210">
        <f>+H122*H124</f>
        <v>1718.9620744513247</v>
      </c>
      <c r="I125" s="210">
        <f t="shared" ref="I125:AV125" si="48">+I122*I124</f>
        <v>1375.1696595610597</v>
      </c>
      <c r="J125" s="210">
        <f t="shared" si="48"/>
        <v>1031.3772446707949</v>
      </c>
      <c r="K125" s="210">
        <f t="shared" si="48"/>
        <v>687.58482978052996</v>
      </c>
      <c r="L125" s="210">
        <f t="shared" si="48"/>
        <v>343.79241489026498</v>
      </c>
      <c r="M125" s="211">
        <f t="shared" si="48"/>
        <v>2.7444713168733868E-15</v>
      </c>
      <c r="N125" s="210">
        <f t="shared" si="48"/>
        <v>2.7444713168733868E-15</v>
      </c>
      <c r="O125" s="210">
        <f t="shared" si="48"/>
        <v>2.7444713168733868E-15</v>
      </c>
      <c r="P125" s="210">
        <f t="shared" si="48"/>
        <v>2.7444713168733868E-15</v>
      </c>
      <c r="Q125" s="210">
        <f t="shared" si="48"/>
        <v>2.7444713168733868E-15</v>
      </c>
      <c r="R125" s="210">
        <f t="shared" si="48"/>
        <v>2.7444713168733868E-15</v>
      </c>
      <c r="S125" s="210">
        <f t="shared" si="48"/>
        <v>2.7444713168733868E-15</v>
      </c>
      <c r="T125" s="210">
        <f t="shared" si="48"/>
        <v>2.7444713168733868E-15</v>
      </c>
      <c r="U125" s="210">
        <f t="shared" si="48"/>
        <v>2.7444713168733868E-15</v>
      </c>
      <c r="V125" s="210">
        <f t="shared" si="48"/>
        <v>2.7444713168733868E-15</v>
      </c>
      <c r="W125" s="210">
        <f t="shared" si="48"/>
        <v>2.7444713168733868E-15</v>
      </c>
      <c r="X125" s="210">
        <f t="shared" si="48"/>
        <v>2.7444713168733868E-15</v>
      </c>
      <c r="Y125" s="210">
        <f t="shared" si="48"/>
        <v>2.7444713168733868E-15</v>
      </c>
      <c r="Z125" s="210">
        <f t="shared" si="48"/>
        <v>2.7444713168733868E-15</v>
      </c>
      <c r="AA125" s="210">
        <f t="shared" si="48"/>
        <v>2.7444713168733868E-15</v>
      </c>
      <c r="AB125" s="210">
        <f t="shared" si="48"/>
        <v>2.7444713168733868E-15</v>
      </c>
      <c r="AC125" s="210">
        <f t="shared" si="48"/>
        <v>2.7444713168733868E-15</v>
      </c>
      <c r="AD125" s="210">
        <f t="shared" si="48"/>
        <v>2.7444713168733868E-15</v>
      </c>
      <c r="AE125" s="210">
        <f t="shared" si="48"/>
        <v>2.7444713168733868E-15</v>
      </c>
      <c r="AF125" s="210">
        <f t="shared" si="48"/>
        <v>2.7444713168733868E-15</v>
      </c>
      <c r="AG125" s="210">
        <f t="shared" si="48"/>
        <v>2.7444713168733868E-15</v>
      </c>
      <c r="AH125" s="210">
        <f t="shared" si="48"/>
        <v>2.7444713168733868E-15</v>
      </c>
      <c r="AI125" s="210">
        <f t="shared" si="48"/>
        <v>2.7444713168733868E-15</v>
      </c>
      <c r="AJ125" s="210">
        <f t="shared" si="48"/>
        <v>2.7444713168733868E-15</v>
      </c>
      <c r="AK125" s="210">
        <f t="shared" si="48"/>
        <v>2.7444713168733868E-15</v>
      </c>
      <c r="AL125" s="210">
        <f t="shared" si="48"/>
        <v>2.7444713168733868E-15</v>
      </c>
      <c r="AM125" s="210">
        <f t="shared" si="48"/>
        <v>2.7444713168733868E-15</v>
      </c>
      <c r="AN125" s="210">
        <f t="shared" si="48"/>
        <v>2.7444713168733868E-15</v>
      </c>
      <c r="AO125" s="210">
        <f t="shared" si="48"/>
        <v>2.7444713168733868E-15</v>
      </c>
      <c r="AP125" s="210">
        <f t="shared" si="48"/>
        <v>2.7444713168733868E-15</v>
      </c>
      <c r="AQ125" s="210">
        <f t="shared" si="48"/>
        <v>2.7444713168733868E-15</v>
      </c>
      <c r="AR125" s="210">
        <f t="shared" si="48"/>
        <v>2.7444713168733868E-15</v>
      </c>
      <c r="AS125" s="210">
        <f t="shared" si="48"/>
        <v>2.7444713168733868E-15</v>
      </c>
      <c r="AT125" s="210">
        <f t="shared" si="48"/>
        <v>2.7444713168733868E-15</v>
      </c>
      <c r="AU125" s="210">
        <f t="shared" si="48"/>
        <v>2.7444713168733868E-15</v>
      </c>
      <c r="AV125" s="210">
        <f t="shared" si="48"/>
        <v>2.7444713168733868E-15</v>
      </c>
      <c r="AW125" s="205"/>
      <c r="AX125" s="86"/>
      <c r="AY125" s="86"/>
    </row>
    <row r="126" spans="1:51" x14ac:dyDescent="0.35"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208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4" t="s">
        <v>72</v>
      </c>
      <c r="C127" s="99"/>
      <c r="D127" s="22"/>
      <c r="E127" s="22"/>
      <c r="F127" s="86"/>
      <c r="G127" s="86"/>
      <c r="H127" s="86"/>
      <c r="I127" s="86"/>
      <c r="J127" s="86"/>
      <c r="K127" s="86"/>
      <c r="L127" s="86"/>
      <c r="M127" s="208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209"/>
      <c r="AX127" s="86"/>
      <c r="AY127" s="86"/>
    </row>
    <row r="128" spans="1:51" x14ac:dyDescent="0.35">
      <c r="B128" s="105" t="s">
        <v>73</v>
      </c>
      <c r="C128" s="99"/>
      <c r="D128" s="22"/>
      <c r="E128" s="22"/>
      <c r="F128" s="86"/>
      <c r="G128" s="86"/>
      <c r="H128" s="27">
        <v>0</v>
      </c>
      <c r="I128" s="216">
        <f t="shared" ref="I128:AV128" si="49">+I43</f>
        <v>4229.5343609551201</v>
      </c>
      <c r="J128" s="216">
        <f t="shared" si="49"/>
        <v>4358.3520835198551</v>
      </c>
      <c r="K128" s="216">
        <f t="shared" si="49"/>
        <v>4502.3018805654956</v>
      </c>
      <c r="L128" s="216">
        <f t="shared" si="49"/>
        <v>4661.4080471669386</v>
      </c>
      <c r="M128" s="217">
        <f t="shared" si="49"/>
        <v>4787.0579957507971</v>
      </c>
      <c r="N128" s="216">
        <f t="shared" si="49"/>
        <v>4936.2014920119682</v>
      </c>
      <c r="O128" s="216">
        <f t="shared" si="49"/>
        <v>5085.3851310664841</v>
      </c>
      <c r="P128" s="216">
        <f t="shared" si="49"/>
        <v>5190.7880849222347</v>
      </c>
      <c r="Q128" s="216">
        <f t="shared" si="49"/>
        <v>5300.4975619022798</v>
      </c>
      <c r="R128" s="216">
        <f t="shared" si="49"/>
        <v>5412.8444273659225</v>
      </c>
      <c r="S128" s="216">
        <f t="shared" si="49"/>
        <v>5529.0400802229487</v>
      </c>
      <c r="T128" s="216">
        <f t="shared" si="49"/>
        <v>5647.7113132806235</v>
      </c>
      <c r="U128" s="216">
        <f t="shared" si="49"/>
        <v>5768.1269607683907</v>
      </c>
      <c r="V128" s="216">
        <f t="shared" si="49"/>
        <v>5891.0826684376952</v>
      </c>
      <c r="W128" s="216">
        <f t="shared" si="49"/>
        <v>6016.953926459897</v>
      </c>
      <c r="X128" s="216">
        <f t="shared" si="49"/>
        <v>6145.7167404861393</v>
      </c>
      <c r="Y128" s="216">
        <f t="shared" si="49"/>
        <v>6277.235078732544</v>
      </c>
      <c r="Z128" s="216">
        <f t="shared" si="49"/>
        <v>6411.5679094174211</v>
      </c>
      <c r="AA128" s="216">
        <f t="shared" si="49"/>
        <v>6548.7754626789538</v>
      </c>
      <c r="AB128" s="216">
        <f t="shared" si="49"/>
        <v>6688.9192575802826</v>
      </c>
      <c r="AC128" s="216">
        <f t="shared" si="49"/>
        <v>6832.062129692501</v>
      </c>
      <c r="AD128" s="216">
        <f t="shared" si="49"/>
        <v>6978.2682592679212</v>
      </c>
      <c r="AE128" s="216">
        <f t="shared" si="49"/>
        <v>7127.603200016255</v>
      </c>
      <c r="AF128" s="216">
        <f t="shared" si="49"/>
        <v>7280.133908496603</v>
      </c>
      <c r="AG128" s="216">
        <f t="shared" si="49"/>
        <v>7435.9287741384314</v>
      </c>
      <c r="AH128" s="216">
        <f t="shared" si="49"/>
        <v>7595.057649904993</v>
      </c>
      <c r="AI128" s="216">
        <f t="shared" si="49"/>
        <v>7757.5918836129613</v>
      </c>
      <c r="AJ128" s="216">
        <f t="shared" si="49"/>
        <v>7923.6043499222797</v>
      </c>
      <c r="AK128" s="216">
        <f t="shared" si="49"/>
        <v>8093.1694830106171</v>
      </c>
      <c r="AL128" s="216">
        <f t="shared" si="49"/>
        <v>8266.3633099470444</v>
      </c>
      <c r="AM128" s="216">
        <f t="shared" si="49"/>
        <v>8443.2634847799109</v>
      </c>
      <c r="AN128" s="216">
        <f t="shared" si="49"/>
        <v>8623.9493233542034</v>
      </c>
      <c r="AO128" s="216">
        <f t="shared" si="49"/>
        <v>8808.5018388739845</v>
      </c>
      <c r="AP128" s="216">
        <f t="shared" si="49"/>
        <v>8997.0037782258878</v>
      </c>
      <c r="AQ128" s="216">
        <f t="shared" si="49"/>
        <v>9189.5396590799246</v>
      </c>
      <c r="AR128" s="216">
        <f t="shared" si="49"/>
        <v>9386.1958077842337</v>
      </c>
      <c r="AS128" s="216">
        <f t="shared" si="49"/>
        <v>9587.0603980708183</v>
      </c>
      <c r="AT128" s="216">
        <f t="shared" si="49"/>
        <v>9792.223490589533</v>
      </c>
      <c r="AU128" s="216">
        <f t="shared" si="49"/>
        <v>10001.777073288153</v>
      </c>
      <c r="AV128" s="216">
        <f t="shared" si="49"/>
        <v>10215.815102656517</v>
      </c>
      <c r="AW128" s="218"/>
      <c r="AX128" s="86"/>
      <c r="AY128" s="86"/>
    </row>
    <row r="129" spans="2:51" x14ac:dyDescent="0.35">
      <c r="B129" t="s">
        <v>74</v>
      </c>
      <c r="C129" s="99"/>
      <c r="D129" s="22"/>
      <c r="E129" s="22"/>
      <c r="F129" s="206"/>
      <c r="G129" s="206"/>
      <c r="H129" s="86"/>
      <c r="I129" s="86"/>
      <c r="J129" s="86"/>
      <c r="K129" s="86"/>
      <c r="L129" s="86"/>
      <c r="M129" s="208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209"/>
      <c r="AX129" s="86"/>
      <c r="AY129" s="86"/>
    </row>
    <row r="130" spans="2:51" x14ac:dyDescent="0.35">
      <c r="B130" s="105" t="s">
        <v>75</v>
      </c>
      <c r="C130" s="99"/>
      <c r="D130" s="22"/>
      <c r="E130" s="22"/>
      <c r="F130" s="206"/>
      <c r="G130" s="206"/>
      <c r="H130" s="206">
        <f t="shared" ref="H130:AV130" si="50">+H28</f>
        <v>0</v>
      </c>
      <c r="I130" s="206">
        <f t="shared" si="50"/>
        <v>657.79461113265302</v>
      </c>
      <c r="J130" s="206">
        <f t="shared" si="50"/>
        <v>669.51075106714507</v>
      </c>
      <c r="K130" s="206">
        <f t="shared" si="50"/>
        <v>681.43557002186844</v>
      </c>
      <c r="L130" s="206">
        <f t="shared" si="50"/>
        <v>693.5727848296475</v>
      </c>
      <c r="M130" s="207">
        <f t="shared" si="50"/>
        <v>705.92617852472108</v>
      </c>
      <c r="N130" s="206">
        <f t="shared" si="50"/>
        <v>718.49960152187145</v>
      </c>
      <c r="O130" s="206">
        <f t="shared" si="50"/>
        <v>731.29697281655581</v>
      </c>
      <c r="P130" s="206">
        <f t="shared" si="50"/>
        <v>744.86515301571058</v>
      </c>
      <c r="Q130" s="206">
        <f t="shared" si="50"/>
        <v>758.68507159306182</v>
      </c>
      <c r="R130" s="206">
        <f t="shared" si="50"/>
        <v>772.76139919788773</v>
      </c>
      <c r="S130" s="206">
        <f t="shared" si="50"/>
        <v>787.09889313675308</v>
      </c>
      <c r="T130" s="206">
        <f t="shared" si="50"/>
        <v>801.70239898131206</v>
      </c>
      <c r="U130" s="206">
        <f t="shared" si="50"/>
        <v>816.5768522059418</v>
      </c>
      <c r="V130" s="206">
        <f t="shared" si="50"/>
        <v>831.7272798557608</v>
      </c>
      <c r="W130" s="206">
        <f t="shared" si="50"/>
        <v>847.15880224559385</v>
      </c>
      <c r="X130" s="206">
        <f t="shared" si="50"/>
        <v>862.87663469045992</v>
      </c>
      <c r="Y130" s="206">
        <f t="shared" si="50"/>
        <v>878.88608926816585</v>
      </c>
      <c r="Z130" s="206">
        <f t="shared" si="50"/>
        <v>895.19257661460301</v>
      </c>
      <c r="AA130" s="206">
        <f t="shared" si="50"/>
        <v>911.80160775235333</v>
      </c>
      <c r="AB130" s="206">
        <f t="shared" si="50"/>
        <v>928.71879595322184</v>
      </c>
      <c r="AC130" s="206">
        <f t="shared" si="50"/>
        <v>945.94985863532634</v>
      </c>
      <c r="AD130" s="206">
        <f t="shared" si="50"/>
        <v>963.50061929538572</v>
      </c>
      <c r="AE130" s="206">
        <f t="shared" si="50"/>
        <v>981.3770094768563</v>
      </c>
      <c r="AF130" s="206">
        <f t="shared" si="50"/>
        <v>999.5850707745883</v>
      </c>
      <c r="AG130" s="206">
        <f t="shared" si="50"/>
        <v>1018.1309568766721</v>
      </c>
      <c r="AH130" s="206">
        <f t="shared" si="50"/>
        <v>1037.0209356441705</v>
      </c>
      <c r="AI130" s="206">
        <f t="shared" si="50"/>
        <v>1056.2613912294364</v>
      </c>
      <c r="AJ130" s="206">
        <f t="shared" si="50"/>
        <v>1075.8588262337325</v>
      </c>
      <c r="AK130" s="206">
        <f t="shared" si="50"/>
        <v>1095.8198639048844</v>
      </c>
      <c r="AL130" s="206">
        <f t="shared" si="50"/>
        <v>1116.1512503757053</v>
      </c>
      <c r="AM130" s="206">
        <f t="shared" si="50"/>
        <v>1136.8598569439546</v>
      </c>
      <c r="AN130" s="206">
        <f t="shared" si="50"/>
        <v>1157.9526823945941</v>
      </c>
      <c r="AO130" s="206">
        <f t="shared" si="50"/>
        <v>1179.4368553651361</v>
      </c>
      <c r="AP130" s="206">
        <f t="shared" si="50"/>
        <v>1201.3196367548699</v>
      </c>
      <c r="AQ130" s="206">
        <f t="shared" si="50"/>
        <v>1223.6084221787939</v>
      </c>
      <c r="AR130" s="206">
        <f t="shared" si="50"/>
        <v>1246.3107444670748</v>
      </c>
      <c r="AS130" s="206">
        <f t="shared" si="50"/>
        <v>1269.4342762108797</v>
      </c>
      <c r="AT130" s="206">
        <f t="shared" si="50"/>
        <v>1292.9868323554454</v>
      </c>
      <c r="AU130" s="206">
        <f t="shared" si="50"/>
        <v>1316.9763728412552</v>
      </c>
      <c r="AV130" s="206">
        <f t="shared" si="50"/>
        <v>1341.4110052942217</v>
      </c>
      <c r="AW130" s="205"/>
      <c r="AX130" s="86"/>
      <c r="AY130" s="86"/>
    </row>
    <row r="131" spans="2:51" x14ac:dyDescent="0.35">
      <c r="B131" s="105" t="s">
        <v>137</v>
      </c>
      <c r="C131" s="99"/>
      <c r="D131" s="22"/>
      <c r="E131" s="22"/>
      <c r="F131" s="206"/>
      <c r="G131" s="206"/>
      <c r="H131" s="206">
        <f t="shared" ref="H131:AV131" si="51">+H32+H38+H47</f>
        <v>0</v>
      </c>
      <c r="I131" s="206">
        <f t="shared" si="51"/>
        <v>9638.637542208</v>
      </c>
      <c r="J131" s="206">
        <f t="shared" si="51"/>
        <v>6155.637542208</v>
      </c>
      <c r="K131" s="206">
        <f t="shared" si="51"/>
        <v>3372.6375422079996</v>
      </c>
      <c r="L131" s="206">
        <f t="shared" si="51"/>
        <v>3389.6375422079996</v>
      </c>
      <c r="M131" s="207">
        <f t="shared" si="51"/>
        <v>3407.6375422079996</v>
      </c>
      <c r="N131" s="206">
        <f t="shared" si="51"/>
        <v>1979.6375422079996</v>
      </c>
      <c r="O131" s="206">
        <f t="shared" si="51"/>
        <v>1979.6375422079996</v>
      </c>
      <c r="P131" s="206">
        <f t="shared" si="51"/>
        <v>1979.6375422079996</v>
      </c>
      <c r="Q131" s="206">
        <f t="shared" si="51"/>
        <v>1979.6375422079996</v>
      </c>
      <c r="R131" s="206">
        <f t="shared" si="51"/>
        <v>1979.6375422079996</v>
      </c>
      <c r="S131" s="206">
        <f t="shared" si="51"/>
        <v>1979.6375422079996</v>
      </c>
      <c r="T131" s="206">
        <f t="shared" si="51"/>
        <v>1979.6375422079996</v>
      </c>
      <c r="U131" s="206">
        <f t="shared" si="51"/>
        <v>1979.6375422079996</v>
      </c>
      <c r="V131" s="206">
        <f t="shared" si="51"/>
        <v>1979.6375422079996</v>
      </c>
      <c r="W131" s="206">
        <f t="shared" si="51"/>
        <v>1979.6375422079996</v>
      </c>
      <c r="X131" s="206">
        <f t="shared" si="51"/>
        <v>1979.6375422079996</v>
      </c>
      <c r="Y131" s="206">
        <f t="shared" si="51"/>
        <v>1979.6375422079996</v>
      </c>
      <c r="Z131" s="206">
        <f t="shared" si="51"/>
        <v>1979.6375422079996</v>
      </c>
      <c r="AA131" s="206">
        <f t="shared" si="51"/>
        <v>1979.6375422079996</v>
      </c>
      <c r="AB131" s="206">
        <f t="shared" si="51"/>
        <v>1979.6375422079996</v>
      </c>
      <c r="AC131" s="206">
        <f t="shared" si="51"/>
        <v>1979.6375422079996</v>
      </c>
      <c r="AD131" s="206">
        <f t="shared" si="51"/>
        <v>1979.6375422079996</v>
      </c>
      <c r="AE131" s="206">
        <f t="shared" si="51"/>
        <v>1979.6375422079996</v>
      </c>
      <c r="AF131" s="206">
        <f t="shared" si="51"/>
        <v>1979.6375422079996</v>
      </c>
      <c r="AG131" s="206">
        <f t="shared" si="51"/>
        <v>1979.6375422079996</v>
      </c>
      <c r="AH131" s="206">
        <f t="shared" si="51"/>
        <v>1979.6375422079996</v>
      </c>
      <c r="AI131" s="206">
        <f t="shared" si="51"/>
        <v>1979.6375422079996</v>
      </c>
      <c r="AJ131" s="206">
        <f t="shared" si="51"/>
        <v>1979.6375422079996</v>
      </c>
      <c r="AK131" s="206">
        <f t="shared" si="51"/>
        <v>1979.6375422079996</v>
      </c>
      <c r="AL131" s="206">
        <f t="shared" si="51"/>
        <v>1979.6375422079996</v>
      </c>
      <c r="AM131" s="206">
        <f t="shared" si="51"/>
        <v>1979.6375422079996</v>
      </c>
      <c r="AN131" s="206">
        <f t="shared" si="51"/>
        <v>1979.6375422079996</v>
      </c>
      <c r="AO131" s="206">
        <f t="shared" si="51"/>
        <v>1979.6375422079996</v>
      </c>
      <c r="AP131" s="206">
        <f t="shared" si="51"/>
        <v>1979.6375422079996</v>
      </c>
      <c r="AQ131" s="206">
        <f t="shared" si="51"/>
        <v>1979.6375422079996</v>
      </c>
      <c r="AR131" s="206">
        <f t="shared" si="51"/>
        <v>1979.6375422079996</v>
      </c>
      <c r="AS131" s="206">
        <f t="shared" si="51"/>
        <v>1979.6375422079996</v>
      </c>
      <c r="AT131" s="206">
        <f t="shared" si="51"/>
        <v>1979.6375422079996</v>
      </c>
      <c r="AU131" s="206">
        <f t="shared" si="51"/>
        <v>1979.6375422079996</v>
      </c>
      <c r="AV131" s="206">
        <f t="shared" si="51"/>
        <v>1979.6375422079996</v>
      </c>
      <c r="AW131" s="205"/>
      <c r="AX131" s="86"/>
      <c r="AY131" s="86"/>
    </row>
    <row r="132" spans="2:51" x14ac:dyDescent="0.35">
      <c r="B132" s="105" t="s">
        <v>76</v>
      </c>
      <c r="C132" s="99"/>
      <c r="D132" s="22"/>
      <c r="E132" s="22"/>
      <c r="F132" s="206"/>
      <c r="G132" s="206"/>
      <c r="H132" s="206">
        <v>0</v>
      </c>
      <c r="I132" s="219">
        <f>+$C$71*I117</f>
        <v>22.3613632182585</v>
      </c>
      <c r="J132" s="219">
        <f t="shared" ref="J132:AV132" si="52">+I132*(1+$C$61)</f>
        <v>22.808590482623671</v>
      </c>
      <c r="K132" s="219">
        <f t="shared" si="52"/>
        <v>23.264762292276146</v>
      </c>
      <c r="L132" s="219">
        <f t="shared" si="52"/>
        <v>23.73005753812167</v>
      </c>
      <c r="M132" s="219">
        <f t="shared" si="52"/>
        <v>24.204658688884106</v>
      </c>
      <c r="N132" s="219">
        <f t="shared" si="52"/>
        <v>24.688751862661789</v>
      </c>
      <c r="O132" s="219">
        <f t="shared" si="52"/>
        <v>25.182526899915025</v>
      </c>
      <c r="P132" s="219">
        <f t="shared" si="52"/>
        <v>25.686177437913326</v>
      </c>
      <c r="Q132" s="219">
        <f t="shared" si="52"/>
        <v>26.199900986671594</v>
      </c>
      <c r="R132" s="219">
        <f t="shared" si="52"/>
        <v>26.723899006405027</v>
      </c>
      <c r="S132" s="219">
        <f t="shared" si="52"/>
        <v>27.258376986533129</v>
      </c>
      <c r="T132" s="219">
        <f t="shared" si="52"/>
        <v>27.803544526263792</v>
      </c>
      <c r="U132" s="219">
        <f t="shared" si="52"/>
        <v>28.359615416789069</v>
      </c>
      <c r="V132" s="219">
        <f t="shared" si="52"/>
        <v>28.926807725124849</v>
      </c>
      <c r="W132" s="219">
        <f t="shared" si="52"/>
        <v>29.505343879627347</v>
      </c>
      <c r="X132" s="219">
        <f t="shared" si="52"/>
        <v>30.095450757219893</v>
      </c>
      <c r="Y132" s="219">
        <f t="shared" si="52"/>
        <v>30.69735977236429</v>
      </c>
      <c r="Z132" s="219">
        <f t="shared" si="52"/>
        <v>31.311306967811575</v>
      </c>
      <c r="AA132" s="219">
        <f t="shared" si="52"/>
        <v>31.937533107167805</v>
      </c>
      <c r="AB132" s="219">
        <f t="shared" si="52"/>
        <v>32.576283769311161</v>
      </c>
      <c r="AC132" s="219">
        <f t="shared" si="52"/>
        <v>33.227809444697385</v>
      </c>
      <c r="AD132" s="219">
        <f t="shared" si="52"/>
        <v>33.892365633591332</v>
      </c>
      <c r="AE132" s="219">
        <f t="shared" si="52"/>
        <v>34.570212946263162</v>
      </c>
      <c r="AF132" s="219">
        <f t="shared" si="52"/>
        <v>35.261617205188429</v>
      </c>
      <c r="AG132" s="219">
        <f t="shared" si="52"/>
        <v>35.966849549292199</v>
      </c>
      <c r="AH132" s="219">
        <f t="shared" si="52"/>
        <v>36.686186540278044</v>
      </c>
      <c r="AI132" s="219">
        <f t="shared" si="52"/>
        <v>37.419910271083609</v>
      </c>
      <c r="AJ132" s="219">
        <f t="shared" si="52"/>
        <v>38.168308476505281</v>
      </c>
      <c r="AK132" s="219">
        <f t="shared" si="52"/>
        <v>38.93167464603539</v>
      </c>
      <c r="AL132" s="219">
        <f t="shared" si="52"/>
        <v>39.710308138956101</v>
      </c>
      <c r="AM132" s="219">
        <f t="shared" si="52"/>
        <v>40.504514301735227</v>
      </c>
      <c r="AN132" s="219">
        <f t="shared" si="52"/>
        <v>41.314604587769935</v>
      </c>
      <c r="AO132" s="219">
        <f t="shared" si="52"/>
        <v>42.140896679525333</v>
      </c>
      <c r="AP132" s="219">
        <f t="shared" si="52"/>
        <v>42.983714613115843</v>
      </c>
      <c r="AQ132" s="219">
        <f t="shared" si="52"/>
        <v>43.843388905378163</v>
      </c>
      <c r="AR132" s="219">
        <f t="shared" si="52"/>
        <v>44.720256683485729</v>
      </c>
      <c r="AS132" s="219">
        <f t="shared" si="52"/>
        <v>45.614661817155444</v>
      </c>
      <c r="AT132" s="219">
        <f t="shared" si="52"/>
        <v>46.526955053498554</v>
      </c>
      <c r="AU132" s="219">
        <f t="shared" si="52"/>
        <v>47.457494154568529</v>
      </c>
      <c r="AV132" s="219">
        <f t="shared" si="52"/>
        <v>48.406644037659902</v>
      </c>
      <c r="AW132" s="205"/>
      <c r="AX132" s="86"/>
      <c r="AY132" s="86"/>
    </row>
    <row r="133" spans="2:51" x14ac:dyDescent="0.35">
      <c r="B133" s="105"/>
      <c r="C133" s="99"/>
      <c r="D133" s="22"/>
      <c r="E133" s="22"/>
      <c r="F133" s="206"/>
      <c r="G133" s="206"/>
      <c r="H133" s="206">
        <v>0</v>
      </c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219"/>
      <c r="AB133" s="219"/>
      <c r="AC133" s="219"/>
      <c r="AD133" s="219"/>
      <c r="AE133" s="219"/>
      <c r="AF133" s="219"/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19"/>
      <c r="AS133" s="219"/>
      <c r="AT133" s="219"/>
      <c r="AU133" s="219"/>
      <c r="AV133" s="219"/>
      <c r="AW133" s="205"/>
      <c r="AX133" s="86"/>
      <c r="AY133" s="86"/>
    </row>
    <row r="134" spans="2:51" x14ac:dyDescent="0.35">
      <c r="B134" t="s">
        <v>77</v>
      </c>
      <c r="C134" s="99"/>
      <c r="D134" s="22"/>
      <c r="E134" s="22"/>
      <c r="F134" s="206"/>
      <c r="G134" s="206"/>
      <c r="H134" s="206">
        <v>0</v>
      </c>
      <c r="I134" s="206">
        <f t="shared" ref="I134:AV134" si="53">+I173</f>
        <v>4472.2726436516996</v>
      </c>
      <c r="J134" s="206">
        <f t="shared" si="53"/>
        <v>4472.2726436516996</v>
      </c>
      <c r="K134" s="206">
        <f t="shared" si="53"/>
        <v>4472.2726436516996</v>
      </c>
      <c r="L134" s="206">
        <f t="shared" si="53"/>
        <v>4472.2726436516996</v>
      </c>
      <c r="M134" s="207">
        <f t="shared" si="53"/>
        <v>4472.2726436516996</v>
      </c>
      <c r="N134" s="206">
        <f t="shared" si="53"/>
        <v>0</v>
      </c>
      <c r="O134" s="206">
        <f t="shared" si="53"/>
        <v>0</v>
      </c>
      <c r="P134" s="206">
        <f t="shared" si="53"/>
        <v>0</v>
      </c>
      <c r="Q134" s="206">
        <f t="shared" si="53"/>
        <v>0</v>
      </c>
      <c r="R134" s="206">
        <f t="shared" si="53"/>
        <v>0</v>
      </c>
      <c r="S134" s="206">
        <f t="shared" si="53"/>
        <v>0</v>
      </c>
      <c r="T134" s="206">
        <f t="shared" si="53"/>
        <v>0</v>
      </c>
      <c r="U134" s="206">
        <f t="shared" si="53"/>
        <v>0</v>
      </c>
      <c r="V134" s="206">
        <f t="shared" si="53"/>
        <v>0</v>
      </c>
      <c r="W134" s="206">
        <f t="shared" si="53"/>
        <v>0</v>
      </c>
      <c r="X134" s="206">
        <f t="shared" si="53"/>
        <v>0</v>
      </c>
      <c r="Y134" s="206">
        <f t="shared" si="53"/>
        <v>0</v>
      </c>
      <c r="Z134" s="206">
        <f t="shared" si="53"/>
        <v>0</v>
      </c>
      <c r="AA134" s="206">
        <f t="shared" si="53"/>
        <v>0</v>
      </c>
      <c r="AB134" s="206">
        <f t="shared" si="53"/>
        <v>0</v>
      </c>
      <c r="AC134" s="206">
        <f t="shared" si="53"/>
        <v>0</v>
      </c>
      <c r="AD134" s="206">
        <f t="shared" si="53"/>
        <v>0</v>
      </c>
      <c r="AE134" s="206">
        <f t="shared" si="53"/>
        <v>0</v>
      </c>
      <c r="AF134" s="206">
        <f t="shared" si="53"/>
        <v>0</v>
      </c>
      <c r="AG134" s="206">
        <f t="shared" si="53"/>
        <v>0</v>
      </c>
      <c r="AH134" s="206">
        <f t="shared" si="53"/>
        <v>0</v>
      </c>
      <c r="AI134" s="206">
        <f t="shared" si="53"/>
        <v>0</v>
      </c>
      <c r="AJ134" s="206">
        <f t="shared" si="53"/>
        <v>0</v>
      </c>
      <c r="AK134" s="206">
        <f t="shared" si="53"/>
        <v>0</v>
      </c>
      <c r="AL134" s="206">
        <f t="shared" si="53"/>
        <v>0</v>
      </c>
      <c r="AM134" s="206">
        <f t="shared" si="53"/>
        <v>0</v>
      </c>
      <c r="AN134" s="206">
        <f t="shared" si="53"/>
        <v>0</v>
      </c>
      <c r="AO134" s="206">
        <f t="shared" si="53"/>
        <v>0</v>
      </c>
      <c r="AP134" s="206">
        <f t="shared" si="53"/>
        <v>0</v>
      </c>
      <c r="AQ134" s="206">
        <f t="shared" si="53"/>
        <v>0</v>
      </c>
      <c r="AR134" s="206">
        <f t="shared" si="53"/>
        <v>0</v>
      </c>
      <c r="AS134" s="206">
        <f t="shared" si="53"/>
        <v>0</v>
      </c>
      <c r="AT134" s="206">
        <f t="shared" si="53"/>
        <v>0</v>
      </c>
      <c r="AU134" s="206">
        <f t="shared" si="53"/>
        <v>0</v>
      </c>
      <c r="AV134" s="206">
        <f t="shared" si="53"/>
        <v>0</v>
      </c>
      <c r="AW134" s="205"/>
      <c r="AX134" s="86"/>
      <c r="AY134" s="86"/>
    </row>
    <row r="135" spans="2:51" x14ac:dyDescent="0.35">
      <c r="B135" t="s">
        <v>78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13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79</v>
      </c>
      <c r="C136" s="99"/>
      <c r="D136" s="22"/>
      <c r="E136" s="22"/>
      <c r="F136" s="22"/>
      <c r="G136" s="22"/>
      <c r="H136" s="22"/>
      <c r="I136" s="22"/>
      <c r="J136" s="22"/>
      <c r="K136" s="22"/>
      <c r="L136" s="22"/>
      <c r="M136" s="13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99"/>
    </row>
    <row r="137" spans="2:51" x14ac:dyDescent="0.35">
      <c r="B137" s="105" t="s">
        <v>80</v>
      </c>
      <c r="C137" s="99"/>
      <c r="D137" s="22"/>
      <c r="E137" s="22"/>
      <c r="F137" s="22"/>
      <c r="G137" s="22"/>
      <c r="H137" s="22">
        <f>+G119*$C$71</f>
        <v>0</v>
      </c>
      <c r="I137" s="22">
        <f t="shared" ref="I137:AV137" si="54">+H119*$C$76</f>
        <v>232.55817746988836</v>
      </c>
      <c r="J137" s="22">
        <f t="shared" si="54"/>
        <v>186.04654197591069</v>
      </c>
      <c r="K137" s="22">
        <f t="shared" si="54"/>
        <v>139.53490648193304</v>
      </c>
      <c r="L137" s="22">
        <f t="shared" si="54"/>
        <v>93.023270987955371</v>
      </c>
      <c r="M137" s="132">
        <f t="shared" si="54"/>
        <v>46.511635493977685</v>
      </c>
      <c r="N137" s="22">
        <f t="shared" si="54"/>
        <v>0</v>
      </c>
      <c r="O137" s="22">
        <f t="shared" si="54"/>
        <v>0</v>
      </c>
      <c r="P137" s="22">
        <f t="shared" si="54"/>
        <v>0</v>
      </c>
      <c r="Q137" s="22">
        <f t="shared" si="54"/>
        <v>0</v>
      </c>
      <c r="R137" s="22">
        <f t="shared" si="54"/>
        <v>0</v>
      </c>
      <c r="S137" s="22">
        <f t="shared" si="54"/>
        <v>0</v>
      </c>
      <c r="T137" s="22">
        <f t="shared" si="54"/>
        <v>0</v>
      </c>
      <c r="U137" s="22">
        <f t="shared" si="54"/>
        <v>0</v>
      </c>
      <c r="V137" s="22">
        <f t="shared" si="54"/>
        <v>0</v>
      </c>
      <c r="W137" s="22">
        <f t="shared" si="54"/>
        <v>0</v>
      </c>
      <c r="X137" s="22">
        <f t="shared" si="54"/>
        <v>0</v>
      </c>
      <c r="Y137" s="22">
        <f t="shared" si="54"/>
        <v>0</v>
      </c>
      <c r="Z137" s="22">
        <f t="shared" si="54"/>
        <v>0</v>
      </c>
      <c r="AA137" s="22">
        <f t="shared" si="54"/>
        <v>0</v>
      </c>
      <c r="AB137" s="22">
        <f t="shared" si="54"/>
        <v>0</v>
      </c>
      <c r="AC137" s="22">
        <f t="shared" si="54"/>
        <v>0</v>
      </c>
      <c r="AD137" s="22">
        <f t="shared" si="54"/>
        <v>0</v>
      </c>
      <c r="AE137" s="22">
        <f t="shared" si="54"/>
        <v>0</v>
      </c>
      <c r="AF137" s="22">
        <f t="shared" si="54"/>
        <v>0</v>
      </c>
      <c r="AG137" s="22">
        <f t="shared" si="54"/>
        <v>0</v>
      </c>
      <c r="AH137" s="22">
        <f t="shared" si="54"/>
        <v>0</v>
      </c>
      <c r="AI137" s="22">
        <f t="shared" si="54"/>
        <v>0</v>
      </c>
      <c r="AJ137" s="22">
        <f t="shared" si="54"/>
        <v>0</v>
      </c>
      <c r="AK137" s="22">
        <f t="shared" si="54"/>
        <v>0</v>
      </c>
      <c r="AL137" s="22">
        <f t="shared" si="54"/>
        <v>0</v>
      </c>
      <c r="AM137" s="22">
        <f t="shared" si="54"/>
        <v>0</v>
      </c>
      <c r="AN137" s="22">
        <f t="shared" si="54"/>
        <v>0</v>
      </c>
      <c r="AO137" s="22">
        <f t="shared" si="54"/>
        <v>0</v>
      </c>
      <c r="AP137" s="22">
        <f t="shared" si="54"/>
        <v>0</v>
      </c>
      <c r="AQ137" s="22">
        <f t="shared" si="54"/>
        <v>0</v>
      </c>
      <c r="AR137" s="22">
        <f t="shared" si="54"/>
        <v>0</v>
      </c>
      <c r="AS137" s="22">
        <f t="shared" si="54"/>
        <v>0</v>
      </c>
      <c r="AT137" s="22">
        <f t="shared" si="54"/>
        <v>0</v>
      </c>
      <c r="AU137" s="22">
        <f t="shared" si="54"/>
        <v>0</v>
      </c>
      <c r="AV137" s="22">
        <f t="shared" si="54"/>
        <v>0</v>
      </c>
      <c r="AW137" s="99"/>
    </row>
    <row r="138" spans="2:51" x14ac:dyDescent="0.35">
      <c r="B138" s="105" t="s">
        <v>81</v>
      </c>
      <c r="C138" s="99"/>
      <c r="D138" s="22"/>
      <c r="E138" s="22"/>
      <c r="F138" s="22"/>
      <c r="G138" s="22"/>
      <c r="H138" s="22"/>
      <c r="I138" s="22"/>
      <c r="J138" s="22"/>
      <c r="K138" s="22"/>
      <c r="L138" s="22"/>
      <c r="M138" s="13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99"/>
    </row>
    <row r="139" spans="2:51" x14ac:dyDescent="0.35">
      <c r="B139" t="s">
        <v>82</v>
      </c>
      <c r="C139" s="99"/>
      <c r="D139" s="22"/>
      <c r="E139" s="22"/>
      <c r="F139" s="22"/>
      <c r="G139" s="22"/>
      <c r="H139" s="22">
        <v>0</v>
      </c>
      <c r="I139" s="22">
        <f t="shared" ref="I139:AV139" si="55">+H152</f>
        <v>307.86149537110947</v>
      </c>
      <c r="J139" s="22">
        <f t="shared" si="55"/>
        <v>317.94478801106186</v>
      </c>
      <c r="K139" s="22">
        <f t="shared" si="55"/>
        <v>256.37248893684</v>
      </c>
      <c r="L139" s="22">
        <f t="shared" si="55"/>
        <v>194.80018986261811</v>
      </c>
      <c r="M139" s="132">
        <f t="shared" si="55"/>
        <v>133.22789078839622</v>
      </c>
      <c r="N139" s="22">
        <f t="shared" si="55"/>
        <v>71.655591714174335</v>
      </c>
      <c r="O139" s="22">
        <f t="shared" si="55"/>
        <v>4.9152744913551838E-16</v>
      </c>
      <c r="P139" s="22">
        <f t="shared" si="55"/>
        <v>4.9152744913551838E-16</v>
      </c>
      <c r="Q139" s="22">
        <f t="shared" si="55"/>
        <v>4.9152744913551838E-16</v>
      </c>
      <c r="R139" s="22">
        <f t="shared" si="55"/>
        <v>4.9152744913551838E-16</v>
      </c>
      <c r="S139" s="22">
        <f t="shared" si="55"/>
        <v>4.9152744913551838E-16</v>
      </c>
      <c r="T139" s="22">
        <f t="shared" si="55"/>
        <v>4.9152744913551838E-16</v>
      </c>
      <c r="U139" s="22">
        <f t="shared" si="55"/>
        <v>4.9152744913551838E-16</v>
      </c>
      <c r="V139" s="22">
        <f t="shared" si="55"/>
        <v>4.9152744913551838E-16</v>
      </c>
      <c r="W139" s="22">
        <f t="shared" si="55"/>
        <v>4.9152744913551838E-16</v>
      </c>
      <c r="X139" s="22">
        <f t="shared" si="55"/>
        <v>4.9152744913551838E-16</v>
      </c>
      <c r="Y139" s="22">
        <f t="shared" si="55"/>
        <v>4.9152744913551838E-16</v>
      </c>
      <c r="Z139" s="22">
        <f t="shared" si="55"/>
        <v>4.9152744913551838E-16</v>
      </c>
      <c r="AA139" s="22">
        <f t="shared" si="55"/>
        <v>4.9152744913551838E-16</v>
      </c>
      <c r="AB139" s="22">
        <f t="shared" si="55"/>
        <v>4.9152744913551838E-16</v>
      </c>
      <c r="AC139" s="22">
        <f t="shared" si="55"/>
        <v>4.9152744913551838E-16</v>
      </c>
      <c r="AD139" s="22">
        <f t="shared" si="55"/>
        <v>4.9152744913551838E-16</v>
      </c>
      <c r="AE139" s="22">
        <f t="shared" si="55"/>
        <v>4.9152744913551838E-16</v>
      </c>
      <c r="AF139" s="22">
        <f t="shared" si="55"/>
        <v>4.9152744913551838E-16</v>
      </c>
      <c r="AG139" s="22">
        <f t="shared" si="55"/>
        <v>4.9152744913551838E-16</v>
      </c>
      <c r="AH139" s="22">
        <f t="shared" si="55"/>
        <v>4.9152744913551838E-16</v>
      </c>
      <c r="AI139" s="22">
        <f t="shared" si="55"/>
        <v>4.9152744913551838E-16</v>
      </c>
      <c r="AJ139" s="22">
        <f t="shared" si="55"/>
        <v>4.9152744913551838E-16</v>
      </c>
      <c r="AK139" s="22">
        <f t="shared" si="55"/>
        <v>4.9152744913551838E-16</v>
      </c>
      <c r="AL139" s="22">
        <f t="shared" si="55"/>
        <v>4.9152744913551838E-16</v>
      </c>
      <c r="AM139" s="22">
        <f t="shared" si="55"/>
        <v>4.9152744913551838E-16</v>
      </c>
      <c r="AN139" s="22">
        <f t="shared" si="55"/>
        <v>4.9152744913551838E-16</v>
      </c>
      <c r="AO139" s="22">
        <f t="shared" si="55"/>
        <v>4.9152744913551838E-16</v>
      </c>
      <c r="AP139" s="22">
        <f t="shared" si="55"/>
        <v>4.9152744913551838E-16</v>
      </c>
      <c r="AQ139" s="22">
        <f t="shared" si="55"/>
        <v>4.9152744913551838E-16</v>
      </c>
      <c r="AR139" s="22">
        <f t="shared" si="55"/>
        <v>4.9152744913551838E-16</v>
      </c>
      <c r="AS139" s="22">
        <f t="shared" si="55"/>
        <v>4.9152744913551838E-16</v>
      </c>
      <c r="AT139" s="22">
        <f t="shared" si="55"/>
        <v>4.9152744913551838E-16</v>
      </c>
      <c r="AU139" s="22">
        <f t="shared" si="55"/>
        <v>4.9152744913551838E-16</v>
      </c>
      <c r="AV139" s="22">
        <f t="shared" si="55"/>
        <v>4.9152744913551838E-16</v>
      </c>
      <c r="AW139" s="99"/>
    </row>
    <row r="140" spans="2:51" x14ac:dyDescent="0.35">
      <c r="B140" t="s">
        <v>71</v>
      </c>
      <c r="C140" s="99"/>
      <c r="D140" s="100">
        <f>+D125</f>
        <v>0</v>
      </c>
      <c r="E140" s="100">
        <f>+E125</f>
        <v>0</v>
      </c>
      <c r="F140" s="100">
        <f>+F125</f>
        <v>0</v>
      </c>
      <c r="G140" s="100">
        <v>0</v>
      </c>
      <c r="H140" s="100">
        <v>0</v>
      </c>
      <c r="I140" s="100">
        <f t="shared" ref="I140:AV140" si="56">+H125</f>
        <v>1718.9620744513247</v>
      </c>
      <c r="J140" s="100">
        <f t="shared" si="56"/>
        <v>1375.1696595610597</v>
      </c>
      <c r="K140" s="100">
        <f t="shared" si="56"/>
        <v>1031.3772446707949</v>
      </c>
      <c r="L140" s="100">
        <f t="shared" si="56"/>
        <v>687.58482978052996</v>
      </c>
      <c r="M140" s="135">
        <f t="shared" si="56"/>
        <v>343.79241489026498</v>
      </c>
      <c r="N140" s="100">
        <f t="shared" si="56"/>
        <v>2.7444713168733868E-15</v>
      </c>
      <c r="O140" s="100">
        <f t="shared" si="56"/>
        <v>2.7444713168733868E-15</v>
      </c>
      <c r="P140" s="100">
        <f t="shared" si="56"/>
        <v>2.7444713168733868E-15</v>
      </c>
      <c r="Q140" s="100">
        <f t="shared" si="56"/>
        <v>2.7444713168733868E-15</v>
      </c>
      <c r="R140" s="100">
        <f t="shared" si="56"/>
        <v>2.7444713168733868E-15</v>
      </c>
      <c r="S140" s="100">
        <f t="shared" si="56"/>
        <v>2.7444713168733868E-15</v>
      </c>
      <c r="T140" s="100">
        <f t="shared" si="56"/>
        <v>2.7444713168733868E-15</v>
      </c>
      <c r="U140" s="100">
        <f t="shared" si="56"/>
        <v>2.7444713168733868E-15</v>
      </c>
      <c r="V140" s="100">
        <f t="shared" si="56"/>
        <v>2.7444713168733868E-15</v>
      </c>
      <c r="W140" s="100">
        <f t="shared" si="56"/>
        <v>2.7444713168733868E-15</v>
      </c>
      <c r="X140" s="100">
        <f t="shared" si="56"/>
        <v>2.7444713168733868E-15</v>
      </c>
      <c r="Y140" s="100">
        <f t="shared" si="56"/>
        <v>2.7444713168733868E-15</v>
      </c>
      <c r="Z140" s="100">
        <f t="shared" si="56"/>
        <v>2.7444713168733868E-15</v>
      </c>
      <c r="AA140" s="100">
        <f t="shared" si="56"/>
        <v>2.7444713168733868E-15</v>
      </c>
      <c r="AB140" s="100">
        <f t="shared" si="56"/>
        <v>2.7444713168733868E-15</v>
      </c>
      <c r="AC140" s="100">
        <f t="shared" si="56"/>
        <v>2.7444713168733868E-15</v>
      </c>
      <c r="AD140" s="100">
        <f t="shared" si="56"/>
        <v>2.7444713168733868E-15</v>
      </c>
      <c r="AE140" s="100">
        <f t="shared" si="56"/>
        <v>2.7444713168733868E-15</v>
      </c>
      <c r="AF140" s="100">
        <f t="shared" si="56"/>
        <v>2.7444713168733868E-15</v>
      </c>
      <c r="AG140" s="100">
        <f t="shared" si="56"/>
        <v>2.7444713168733868E-15</v>
      </c>
      <c r="AH140" s="100">
        <f t="shared" si="56"/>
        <v>2.7444713168733868E-15</v>
      </c>
      <c r="AI140" s="100">
        <f t="shared" si="56"/>
        <v>2.7444713168733868E-15</v>
      </c>
      <c r="AJ140" s="100">
        <f t="shared" si="56"/>
        <v>2.7444713168733868E-15</v>
      </c>
      <c r="AK140" s="100">
        <f t="shared" si="56"/>
        <v>2.7444713168733868E-15</v>
      </c>
      <c r="AL140" s="100">
        <f t="shared" si="56"/>
        <v>2.7444713168733868E-15</v>
      </c>
      <c r="AM140" s="100">
        <f t="shared" si="56"/>
        <v>2.7444713168733868E-15</v>
      </c>
      <c r="AN140" s="100">
        <f t="shared" si="56"/>
        <v>2.7444713168733868E-15</v>
      </c>
      <c r="AO140" s="100">
        <f t="shared" si="56"/>
        <v>2.7444713168733868E-15</v>
      </c>
      <c r="AP140" s="100">
        <f t="shared" si="56"/>
        <v>2.7444713168733868E-15</v>
      </c>
      <c r="AQ140" s="100">
        <f t="shared" si="56"/>
        <v>2.7444713168733868E-15</v>
      </c>
      <c r="AR140" s="100">
        <f t="shared" si="56"/>
        <v>2.7444713168733868E-15</v>
      </c>
      <c r="AS140" s="100">
        <f t="shared" si="56"/>
        <v>2.7444713168733868E-15</v>
      </c>
      <c r="AT140" s="100">
        <f t="shared" si="56"/>
        <v>2.7444713168733868E-15</v>
      </c>
      <c r="AU140" s="100">
        <f t="shared" si="56"/>
        <v>2.7444713168733868E-15</v>
      </c>
      <c r="AV140" s="100">
        <f t="shared" si="56"/>
        <v>2.7444713168733868E-15</v>
      </c>
      <c r="AW140" s="99"/>
    </row>
    <row r="141" spans="2:51" x14ac:dyDescent="0.35">
      <c r="B141" t="s">
        <v>83</v>
      </c>
      <c r="C141" s="99"/>
      <c r="D141" s="101">
        <f>SUM(D129:D140)</f>
        <v>0</v>
      </c>
      <c r="E141" s="101">
        <f>SUM(E129:E140)</f>
        <v>0</v>
      </c>
      <c r="F141" s="101">
        <f>SUM(F129:F140)</f>
        <v>0</v>
      </c>
      <c r="G141" s="101">
        <f>SUM(G129:G140)</f>
        <v>0</v>
      </c>
      <c r="H141" s="101">
        <f t="shared" ref="H141:AV141" si="57">SUM(H128:H140)</f>
        <v>0</v>
      </c>
      <c r="I141" s="101">
        <f t="shared" si="57"/>
        <v>21279.982268458054</v>
      </c>
      <c r="J141" s="101">
        <f t="shared" si="57"/>
        <v>17557.742600477355</v>
      </c>
      <c r="K141" s="101">
        <f t="shared" si="57"/>
        <v>14479.197038828908</v>
      </c>
      <c r="L141" s="101">
        <f t="shared" si="57"/>
        <v>14216.02936602551</v>
      </c>
      <c r="M141" s="136">
        <f t="shared" si="57"/>
        <v>13920.630959996741</v>
      </c>
      <c r="N141" s="101">
        <f t="shared" si="57"/>
        <v>7730.6829793186744</v>
      </c>
      <c r="O141" s="101">
        <f t="shared" si="57"/>
        <v>7821.5021729909549</v>
      </c>
      <c r="P141" s="101">
        <f t="shared" si="57"/>
        <v>7940.9769575838573</v>
      </c>
      <c r="Q141" s="101">
        <f t="shared" si="57"/>
        <v>8065.0200766900134</v>
      </c>
      <c r="R141" s="101">
        <f t="shared" si="57"/>
        <v>8191.9672677782146</v>
      </c>
      <c r="S141" s="101">
        <f t="shared" si="57"/>
        <v>8323.034892554233</v>
      </c>
      <c r="T141" s="101">
        <f t="shared" si="57"/>
        <v>8456.854798996199</v>
      </c>
      <c r="U141" s="101">
        <f t="shared" si="57"/>
        <v>8592.7009705991222</v>
      </c>
      <c r="V141" s="101">
        <f t="shared" si="57"/>
        <v>8731.3742982265812</v>
      </c>
      <c r="W141" s="101">
        <f t="shared" si="57"/>
        <v>8873.2556147931173</v>
      </c>
      <c r="X141" s="101">
        <f t="shared" si="57"/>
        <v>9018.3263681418193</v>
      </c>
      <c r="Y141" s="101">
        <f t="shared" si="57"/>
        <v>9166.4560699810736</v>
      </c>
      <c r="Z141" s="101">
        <f t="shared" si="57"/>
        <v>9317.7093352078355</v>
      </c>
      <c r="AA141" s="101">
        <f t="shared" si="57"/>
        <v>9472.1521457464751</v>
      </c>
      <c r="AB141" s="101">
        <f t="shared" si="57"/>
        <v>9629.8518795108157</v>
      </c>
      <c r="AC141" s="101">
        <f t="shared" si="57"/>
        <v>9790.877339980525</v>
      </c>
      <c r="AD141" s="101">
        <f t="shared" si="57"/>
        <v>9955.2987864048991</v>
      </c>
      <c r="AE141" s="101">
        <f t="shared" si="57"/>
        <v>10123.187964647374</v>
      </c>
      <c r="AF141" s="101">
        <f t="shared" si="57"/>
        <v>10294.618138684378</v>
      </c>
      <c r="AG141" s="101">
        <f t="shared" si="57"/>
        <v>10469.664122772396</v>
      </c>
      <c r="AH141" s="101">
        <f t="shared" si="57"/>
        <v>10648.402314297442</v>
      </c>
      <c r="AI141" s="101">
        <f t="shared" si="57"/>
        <v>10830.910727321479</v>
      </c>
      <c r="AJ141" s="101">
        <f t="shared" si="57"/>
        <v>11017.269026840517</v>
      </c>
      <c r="AK141" s="101">
        <f t="shared" si="57"/>
        <v>11207.558563769537</v>
      </c>
      <c r="AL141" s="101">
        <f t="shared" si="57"/>
        <v>11401.862410669706</v>
      </c>
      <c r="AM141" s="101">
        <f t="shared" si="57"/>
        <v>11600.265398233601</v>
      </c>
      <c r="AN141" s="101">
        <f t="shared" si="57"/>
        <v>11802.854152544567</v>
      </c>
      <c r="AO141" s="101">
        <f t="shared" si="57"/>
        <v>12009.717133126647</v>
      </c>
      <c r="AP141" s="101">
        <f t="shared" si="57"/>
        <v>12220.944671801873</v>
      </c>
      <c r="AQ141" s="101">
        <f t="shared" si="57"/>
        <v>12436.629012372096</v>
      </c>
      <c r="AR141" s="101">
        <f t="shared" si="57"/>
        <v>12656.864351142794</v>
      </c>
      <c r="AS141" s="101">
        <f t="shared" si="57"/>
        <v>12881.746878306853</v>
      </c>
      <c r="AT141" s="101">
        <f t="shared" si="57"/>
        <v>13111.374820206476</v>
      </c>
      <c r="AU141" s="101">
        <f t="shared" si="57"/>
        <v>13345.848482491976</v>
      </c>
      <c r="AV141" s="101">
        <f t="shared" si="57"/>
        <v>13585.270294196398</v>
      </c>
      <c r="AW141" s="99"/>
    </row>
    <row r="142" spans="2:51" x14ac:dyDescent="0.35">
      <c r="C142" s="99"/>
      <c r="D142" s="22"/>
      <c r="E142" s="22"/>
      <c r="I142" s="107"/>
      <c r="M142" s="128"/>
      <c r="AW142" s="20"/>
    </row>
    <row r="143" spans="2:51" x14ac:dyDescent="0.35">
      <c r="C143" s="20"/>
      <c r="L143" t="s">
        <v>84</v>
      </c>
      <c r="M143" s="128"/>
      <c r="AW143" s="20"/>
    </row>
    <row r="144" spans="2:51" x14ac:dyDescent="0.35">
      <c r="B144" s="104" t="s">
        <v>85</v>
      </c>
      <c r="C144" s="20"/>
      <c r="M144" s="128"/>
      <c r="AW144" s="20"/>
    </row>
    <row r="145" spans="2:49" x14ac:dyDescent="0.35">
      <c r="B145" t="s">
        <v>86</v>
      </c>
      <c r="C145" s="99"/>
      <c r="D145" s="22">
        <f>+D125</f>
        <v>0</v>
      </c>
      <c r="E145" s="22">
        <f>+E125</f>
        <v>0</v>
      </c>
      <c r="F145" s="22">
        <f>+F125</f>
        <v>0</v>
      </c>
      <c r="G145" s="22"/>
      <c r="H145" s="22">
        <f t="shared" ref="H145:AV145" si="58">+H125</f>
        <v>1718.9620744513247</v>
      </c>
      <c r="I145" s="22">
        <f t="shared" si="58"/>
        <v>1375.1696595610597</v>
      </c>
      <c r="J145" s="22">
        <f t="shared" si="58"/>
        <v>1031.3772446707949</v>
      </c>
      <c r="K145" s="22">
        <f t="shared" si="58"/>
        <v>687.58482978052996</v>
      </c>
      <c r="L145" s="22">
        <f t="shared" si="58"/>
        <v>343.79241489026498</v>
      </c>
      <c r="M145" s="132">
        <f t="shared" si="58"/>
        <v>2.7444713168733868E-15</v>
      </c>
      <c r="N145" s="22">
        <f t="shared" si="58"/>
        <v>2.7444713168733868E-15</v>
      </c>
      <c r="O145" s="22">
        <f t="shared" si="58"/>
        <v>2.7444713168733868E-15</v>
      </c>
      <c r="P145" s="22">
        <f t="shared" si="58"/>
        <v>2.7444713168733868E-15</v>
      </c>
      <c r="Q145" s="22">
        <f t="shared" si="58"/>
        <v>2.7444713168733868E-15</v>
      </c>
      <c r="R145" s="22">
        <f t="shared" si="58"/>
        <v>2.7444713168733868E-15</v>
      </c>
      <c r="S145" s="22">
        <f t="shared" si="58"/>
        <v>2.7444713168733868E-15</v>
      </c>
      <c r="T145" s="22">
        <f t="shared" si="58"/>
        <v>2.7444713168733868E-15</v>
      </c>
      <c r="U145" s="22">
        <f t="shared" si="58"/>
        <v>2.7444713168733868E-15</v>
      </c>
      <c r="V145" s="22">
        <f t="shared" si="58"/>
        <v>2.7444713168733868E-15</v>
      </c>
      <c r="W145" s="22">
        <f t="shared" si="58"/>
        <v>2.7444713168733868E-15</v>
      </c>
      <c r="X145" s="22">
        <f t="shared" si="58"/>
        <v>2.7444713168733868E-15</v>
      </c>
      <c r="Y145" s="22">
        <f t="shared" si="58"/>
        <v>2.7444713168733868E-15</v>
      </c>
      <c r="Z145" s="22">
        <f t="shared" si="58"/>
        <v>2.7444713168733868E-15</v>
      </c>
      <c r="AA145" s="22">
        <f t="shared" si="58"/>
        <v>2.7444713168733868E-15</v>
      </c>
      <c r="AB145" s="22">
        <f t="shared" si="58"/>
        <v>2.7444713168733868E-15</v>
      </c>
      <c r="AC145" s="22">
        <f t="shared" si="58"/>
        <v>2.7444713168733868E-15</v>
      </c>
      <c r="AD145" s="22">
        <f t="shared" si="58"/>
        <v>2.7444713168733868E-15</v>
      </c>
      <c r="AE145" s="22">
        <f t="shared" si="58"/>
        <v>2.7444713168733868E-15</v>
      </c>
      <c r="AF145" s="22">
        <f t="shared" si="58"/>
        <v>2.7444713168733868E-15</v>
      </c>
      <c r="AG145" s="22">
        <f t="shared" si="58"/>
        <v>2.7444713168733868E-15</v>
      </c>
      <c r="AH145" s="22">
        <f t="shared" si="58"/>
        <v>2.7444713168733868E-15</v>
      </c>
      <c r="AI145" s="22">
        <f t="shared" si="58"/>
        <v>2.7444713168733868E-15</v>
      </c>
      <c r="AJ145" s="22">
        <f t="shared" si="58"/>
        <v>2.7444713168733868E-15</v>
      </c>
      <c r="AK145" s="22">
        <f t="shared" si="58"/>
        <v>2.7444713168733868E-15</v>
      </c>
      <c r="AL145" s="22">
        <f t="shared" si="58"/>
        <v>2.7444713168733868E-15</v>
      </c>
      <c r="AM145" s="22">
        <f t="shared" si="58"/>
        <v>2.7444713168733868E-15</v>
      </c>
      <c r="AN145" s="22">
        <f t="shared" si="58"/>
        <v>2.7444713168733868E-15</v>
      </c>
      <c r="AO145" s="22">
        <f t="shared" si="58"/>
        <v>2.7444713168733868E-15</v>
      </c>
      <c r="AP145" s="22">
        <f t="shared" si="58"/>
        <v>2.7444713168733868E-15</v>
      </c>
      <c r="AQ145" s="22">
        <f t="shared" si="58"/>
        <v>2.7444713168733868E-15</v>
      </c>
      <c r="AR145" s="22">
        <f t="shared" si="58"/>
        <v>2.7444713168733868E-15</v>
      </c>
      <c r="AS145" s="22">
        <f t="shared" si="58"/>
        <v>2.7444713168733868E-15</v>
      </c>
      <c r="AT145" s="22">
        <f t="shared" si="58"/>
        <v>2.7444713168733868E-15</v>
      </c>
      <c r="AU145" s="22">
        <f t="shared" si="58"/>
        <v>2.7444713168733868E-15</v>
      </c>
      <c r="AV145" s="22">
        <f t="shared" si="58"/>
        <v>2.7444713168733868E-15</v>
      </c>
      <c r="AW145" s="99"/>
    </row>
    <row r="146" spans="2:49" x14ac:dyDescent="0.35">
      <c r="B146" t="s">
        <v>87</v>
      </c>
      <c r="C146" s="99"/>
      <c r="D146" s="100">
        <v>0</v>
      </c>
      <c r="E146" s="100">
        <v>0</v>
      </c>
      <c r="F146" s="100">
        <v>0</v>
      </c>
      <c r="G146" s="100"/>
      <c r="H146" s="100">
        <f t="shared" ref="H146:AV146" si="59">+H122*$C$68</f>
        <v>680.68672954648571</v>
      </c>
      <c r="I146" s="100">
        <f t="shared" si="59"/>
        <v>544.54938363718861</v>
      </c>
      <c r="J146" s="100">
        <f t="shared" si="59"/>
        <v>408.41203772789146</v>
      </c>
      <c r="K146" s="100">
        <f t="shared" si="59"/>
        <v>272.27469181859436</v>
      </c>
      <c r="L146" s="100">
        <f t="shared" si="59"/>
        <v>136.13734590929718</v>
      </c>
      <c r="M146" s="135">
        <f t="shared" si="59"/>
        <v>1.0867751143450733E-15</v>
      </c>
      <c r="N146" s="100">
        <f t="shared" si="59"/>
        <v>1.0867751143450733E-15</v>
      </c>
      <c r="O146" s="100">
        <f t="shared" si="59"/>
        <v>1.0867751143450733E-15</v>
      </c>
      <c r="P146" s="100">
        <f t="shared" si="59"/>
        <v>1.0867751143450733E-15</v>
      </c>
      <c r="Q146" s="100">
        <f t="shared" si="59"/>
        <v>1.0867751143450733E-15</v>
      </c>
      <c r="R146" s="100">
        <f t="shared" si="59"/>
        <v>1.0867751143450733E-15</v>
      </c>
      <c r="S146" s="100">
        <f t="shared" si="59"/>
        <v>1.0867751143450733E-15</v>
      </c>
      <c r="T146" s="100">
        <f t="shared" si="59"/>
        <v>1.0867751143450733E-15</v>
      </c>
      <c r="U146" s="100">
        <f t="shared" si="59"/>
        <v>1.0867751143450733E-15</v>
      </c>
      <c r="V146" s="100">
        <f t="shared" si="59"/>
        <v>1.0867751143450733E-15</v>
      </c>
      <c r="W146" s="100">
        <f t="shared" si="59"/>
        <v>1.0867751143450733E-15</v>
      </c>
      <c r="X146" s="100">
        <f t="shared" si="59"/>
        <v>1.0867751143450733E-15</v>
      </c>
      <c r="Y146" s="100">
        <f t="shared" si="59"/>
        <v>1.0867751143450733E-15</v>
      </c>
      <c r="Z146" s="100">
        <f t="shared" si="59"/>
        <v>1.0867751143450733E-15</v>
      </c>
      <c r="AA146" s="100">
        <f t="shared" si="59"/>
        <v>1.0867751143450733E-15</v>
      </c>
      <c r="AB146" s="100">
        <f t="shared" si="59"/>
        <v>1.0867751143450733E-15</v>
      </c>
      <c r="AC146" s="100">
        <f t="shared" si="59"/>
        <v>1.0867751143450733E-15</v>
      </c>
      <c r="AD146" s="100">
        <f t="shared" si="59"/>
        <v>1.0867751143450733E-15</v>
      </c>
      <c r="AE146" s="100">
        <f t="shared" si="59"/>
        <v>1.0867751143450733E-15</v>
      </c>
      <c r="AF146" s="100">
        <f t="shared" si="59"/>
        <v>1.0867751143450733E-15</v>
      </c>
      <c r="AG146" s="100">
        <f t="shared" si="59"/>
        <v>1.0867751143450733E-15</v>
      </c>
      <c r="AH146" s="100">
        <f t="shared" si="59"/>
        <v>1.0867751143450733E-15</v>
      </c>
      <c r="AI146" s="100">
        <f t="shared" si="59"/>
        <v>1.0867751143450733E-15</v>
      </c>
      <c r="AJ146" s="100">
        <f t="shared" si="59"/>
        <v>1.0867751143450733E-15</v>
      </c>
      <c r="AK146" s="100">
        <f t="shared" si="59"/>
        <v>1.0867751143450733E-15</v>
      </c>
      <c r="AL146" s="100">
        <f t="shared" si="59"/>
        <v>1.0867751143450733E-15</v>
      </c>
      <c r="AM146" s="100">
        <f t="shared" si="59"/>
        <v>1.0867751143450733E-15</v>
      </c>
      <c r="AN146" s="100">
        <f t="shared" si="59"/>
        <v>1.0867751143450733E-15</v>
      </c>
      <c r="AO146" s="100">
        <f t="shared" si="59"/>
        <v>1.0867751143450733E-15</v>
      </c>
      <c r="AP146" s="100">
        <f t="shared" si="59"/>
        <v>1.0867751143450733E-15</v>
      </c>
      <c r="AQ146" s="100">
        <f t="shared" si="59"/>
        <v>1.0867751143450733E-15</v>
      </c>
      <c r="AR146" s="100">
        <f t="shared" si="59"/>
        <v>1.0867751143450733E-15</v>
      </c>
      <c r="AS146" s="100">
        <f t="shared" si="59"/>
        <v>1.0867751143450733E-15</v>
      </c>
      <c r="AT146" s="100">
        <f t="shared" si="59"/>
        <v>1.0867751143450733E-15</v>
      </c>
      <c r="AU146" s="100">
        <f t="shared" si="59"/>
        <v>1.0867751143450733E-15</v>
      </c>
      <c r="AV146" s="100">
        <f t="shared" si="59"/>
        <v>1.0867751143450733E-15</v>
      </c>
      <c r="AW146" s="99"/>
    </row>
    <row r="147" spans="2:49" x14ac:dyDescent="0.35">
      <c r="B147" t="s">
        <v>88</v>
      </c>
      <c r="C147" s="99"/>
      <c r="D147" s="22">
        <f t="shared" ref="D147:AV147" si="60">+D145-D146</f>
        <v>0</v>
      </c>
      <c r="E147" s="22">
        <f t="shared" si="60"/>
        <v>0</v>
      </c>
      <c r="F147" s="22">
        <f t="shared" si="60"/>
        <v>0</v>
      </c>
      <c r="G147" s="22">
        <f t="shared" si="60"/>
        <v>0</v>
      </c>
      <c r="H147" s="22">
        <f t="shared" si="60"/>
        <v>1038.2753449048391</v>
      </c>
      <c r="I147" s="22">
        <f t="shared" si="60"/>
        <v>830.62027592387108</v>
      </c>
      <c r="J147" s="22">
        <f t="shared" si="60"/>
        <v>622.96520694290348</v>
      </c>
      <c r="K147" s="22">
        <f t="shared" si="60"/>
        <v>415.3101379619356</v>
      </c>
      <c r="L147" s="22">
        <f t="shared" si="60"/>
        <v>207.6550689809678</v>
      </c>
      <c r="M147" s="132">
        <f t="shared" si="60"/>
        <v>1.6576962025283136E-15</v>
      </c>
      <c r="N147" s="22">
        <f t="shared" si="60"/>
        <v>1.6576962025283136E-15</v>
      </c>
      <c r="O147" s="22">
        <f t="shared" si="60"/>
        <v>1.6576962025283136E-15</v>
      </c>
      <c r="P147" s="22">
        <f t="shared" si="60"/>
        <v>1.6576962025283136E-15</v>
      </c>
      <c r="Q147" s="22">
        <f t="shared" si="60"/>
        <v>1.6576962025283136E-15</v>
      </c>
      <c r="R147" s="22">
        <f t="shared" si="60"/>
        <v>1.6576962025283136E-15</v>
      </c>
      <c r="S147" s="22">
        <f t="shared" si="60"/>
        <v>1.6576962025283136E-15</v>
      </c>
      <c r="T147" s="22">
        <f t="shared" si="60"/>
        <v>1.6576962025283136E-15</v>
      </c>
      <c r="U147" s="22">
        <f t="shared" si="60"/>
        <v>1.6576962025283136E-15</v>
      </c>
      <c r="V147" s="22">
        <f t="shared" si="60"/>
        <v>1.6576962025283136E-15</v>
      </c>
      <c r="W147" s="22">
        <f t="shared" si="60"/>
        <v>1.6576962025283136E-15</v>
      </c>
      <c r="X147" s="22">
        <f t="shared" si="60"/>
        <v>1.6576962025283136E-15</v>
      </c>
      <c r="Y147" s="22">
        <f t="shared" si="60"/>
        <v>1.6576962025283136E-15</v>
      </c>
      <c r="Z147" s="22">
        <f t="shared" si="60"/>
        <v>1.6576962025283136E-15</v>
      </c>
      <c r="AA147" s="22">
        <f t="shared" si="60"/>
        <v>1.6576962025283136E-15</v>
      </c>
      <c r="AB147" s="22">
        <f t="shared" si="60"/>
        <v>1.6576962025283136E-15</v>
      </c>
      <c r="AC147" s="22">
        <f t="shared" si="60"/>
        <v>1.6576962025283136E-15</v>
      </c>
      <c r="AD147" s="22">
        <f t="shared" si="60"/>
        <v>1.6576962025283136E-15</v>
      </c>
      <c r="AE147" s="22">
        <f t="shared" si="60"/>
        <v>1.6576962025283136E-15</v>
      </c>
      <c r="AF147" s="22">
        <f t="shared" si="60"/>
        <v>1.6576962025283136E-15</v>
      </c>
      <c r="AG147" s="22">
        <f t="shared" si="60"/>
        <v>1.6576962025283136E-15</v>
      </c>
      <c r="AH147" s="22">
        <f t="shared" si="60"/>
        <v>1.6576962025283136E-15</v>
      </c>
      <c r="AI147" s="22">
        <f t="shared" si="60"/>
        <v>1.6576962025283136E-15</v>
      </c>
      <c r="AJ147" s="22">
        <f t="shared" si="60"/>
        <v>1.6576962025283136E-15</v>
      </c>
      <c r="AK147" s="22">
        <f t="shared" si="60"/>
        <v>1.6576962025283136E-15</v>
      </c>
      <c r="AL147" s="22">
        <f t="shared" si="60"/>
        <v>1.6576962025283136E-15</v>
      </c>
      <c r="AM147" s="22">
        <f t="shared" si="60"/>
        <v>1.6576962025283136E-15</v>
      </c>
      <c r="AN147" s="22">
        <f t="shared" si="60"/>
        <v>1.6576962025283136E-15</v>
      </c>
      <c r="AO147" s="22">
        <f t="shared" si="60"/>
        <v>1.6576962025283136E-15</v>
      </c>
      <c r="AP147" s="22">
        <f t="shared" si="60"/>
        <v>1.6576962025283136E-15</v>
      </c>
      <c r="AQ147" s="22">
        <f t="shared" si="60"/>
        <v>1.6576962025283136E-15</v>
      </c>
      <c r="AR147" s="22">
        <f t="shared" si="60"/>
        <v>1.6576962025283136E-15</v>
      </c>
      <c r="AS147" s="22">
        <f t="shared" si="60"/>
        <v>1.6576962025283136E-15</v>
      </c>
      <c r="AT147" s="22">
        <f t="shared" si="60"/>
        <v>1.6576962025283136E-15</v>
      </c>
      <c r="AU147" s="22">
        <f t="shared" si="60"/>
        <v>1.6576962025283136E-15</v>
      </c>
      <c r="AV147" s="22">
        <f t="shared" si="60"/>
        <v>1.6576962025283136E-15</v>
      </c>
      <c r="AW147" s="99"/>
    </row>
    <row r="148" spans="2:49" x14ac:dyDescent="0.35">
      <c r="B148" t="s">
        <v>89</v>
      </c>
      <c r="C148" s="20"/>
      <c r="M148" s="128"/>
      <c r="AW148" s="20"/>
    </row>
    <row r="149" spans="2:49" x14ac:dyDescent="0.35">
      <c r="B149" t="s">
        <v>90</v>
      </c>
      <c r="C149" s="108"/>
      <c r="D149" s="109"/>
      <c r="E149" s="109"/>
      <c r="F149" s="109"/>
      <c r="G149" s="109"/>
      <c r="H149" s="109">
        <f>+H207</f>
        <v>0</v>
      </c>
      <c r="I149" s="109">
        <f t="shared" ref="I149:AU149" si="61">+I207</f>
        <v>241.66138123805277</v>
      </c>
      <c r="J149" s="109">
        <f t="shared" si="61"/>
        <v>241.66138123805277</v>
      </c>
      <c r="K149" s="109">
        <f t="shared" si="61"/>
        <v>241.66138123805277</v>
      </c>
      <c r="L149" s="109">
        <f t="shared" si="61"/>
        <v>241.66138123805277</v>
      </c>
      <c r="M149" s="137">
        <f t="shared" si="61"/>
        <v>241.66138123805277</v>
      </c>
      <c r="N149" s="109">
        <f t="shared" si="61"/>
        <v>0</v>
      </c>
      <c r="O149" s="109">
        <f t="shared" si="61"/>
        <v>0</v>
      </c>
      <c r="P149" s="109">
        <f t="shared" si="61"/>
        <v>0</v>
      </c>
      <c r="Q149" s="109">
        <f t="shared" si="61"/>
        <v>0</v>
      </c>
      <c r="R149" s="109">
        <f t="shared" si="61"/>
        <v>0</v>
      </c>
      <c r="S149" s="109">
        <f t="shared" si="61"/>
        <v>0</v>
      </c>
      <c r="T149" s="109">
        <f t="shared" si="61"/>
        <v>0</v>
      </c>
      <c r="U149" s="109">
        <f t="shared" si="61"/>
        <v>0</v>
      </c>
      <c r="V149" s="109">
        <f t="shared" si="61"/>
        <v>0</v>
      </c>
      <c r="W149" s="109">
        <f t="shared" si="61"/>
        <v>0</v>
      </c>
      <c r="X149" s="109">
        <f t="shared" si="61"/>
        <v>0</v>
      </c>
      <c r="Y149" s="109">
        <f t="shared" si="61"/>
        <v>0</v>
      </c>
      <c r="Z149" s="109">
        <f t="shared" si="61"/>
        <v>0</v>
      </c>
      <c r="AA149" s="109">
        <f t="shared" si="61"/>
        <v>0</v>
      </c>
      <c r="AB149" s="109">
        <f t="shared" si="61"/>
        <v>0</v>
      </c>
      <c r="AC149" s="109">
        <f t="shared" si="61"/>
        <v>0</v>
      </c>
      <c r="AD149" s="109">
        <f t="shared" si="61"/>
        <v>0</v>
      </c>
      <c r="AE149" s="109">
        <f t="shared" si="61"/>
        <v>0</v>
      </c>
      <c r="AF149" s="109">
        <f t="shared" si="61"/>
        <v>0</v>
      </c>
      <c r="AG149" s="109">
        <f t="shared" si="61"/>
        <v>0</v>
      </c>
      <c r="AH149" s="109">
        <f t="shared" si="61"/>
        <v>0</v>
      </c>
      <c r="AI149" s="109">
        <f t="shared" si="61"/>
        <v>0</v>
      </c>
      <c r="AJ149" s="109">
        <f t="shared" si="61"/>
        <v>0</v>
      </c>
      <c r="AK149" s="109">
        <f t="shared" si="61"/>
        <v>0</v>
      </c>
      <c r="AL149" s="109">
        <f t="shared" si="61"/>
        <v>0</v>
      </c>
      <c r="AM149" s="109">
        <f t="shared" si="61"/>
        <v>0</v>
      </c>
      <c r="AN149" s="109">
        <f t="shared" si="61"/>
        <v>0</v>
      </c>
      <c r="AO149" s="109">
        <f t="shared" si="61"/>
        <v>0</v>
      </c>
      <c r="AP149" s="109">
        <f t="shared" si="61"/>
        <v>0</v>
      </c>
      <c r="AQ149" s="109">
        <f t="shared" si="61"/>
        <v>0</v>
      </c>
      <c r="AR149" s="109">
        <f t="shared" si="61"/>
        <v>0</v>
      </c>
      <c r="AS149" s="109">
        <f t="shared" si="61"/>
        <v>0</v>
      </c>
      <c r="AT149" s="109">
        <f t="shared" si="61"/>
        <v>0</v>
      </c>
      <c r="AU149" s="109">
        <f t="shared" si="61"/>
        <v>0</v>
      </c>
      <c r="AV149" s="109">
        <v>0</v>
      </c>
      <c r="AW149" s="108"/>
    </row>
    <row r="150" spans="2:49" x14ac:dyDescent="0.35">
      <c r="B150" t="s">
        <v>91</v>
      </c>
      <c r="C150" s="99"/>
      <c r="D150" s="22">
        <f t="shared" ref="D150:AV150" si="62">+D147+D149</f>
        <v>0</v>
      </c>
      <c r="E150" s="22">
        <f t="shared" si="62"/>
        <v>0</v>
      </c>
      <c r="F150" s="22">
        <f t="shared" si="62"/>
        <v>0</v>
      </c>
      <c r="G150" s="22">
        <f t="shared" si="62"/>
        <v>0</v>
      </c>
      <c r="H150" s="22">
        <f t="shared" si="62"/>
        <v>1038.2753449048391</v>
      </c>
      <c r="I150" s="22">
        <f t="shared" si="62"/>
        <v>1072.2816571619239</v>
      </c>
      <c r="J150" s="22">
        <f t="shared" si="62"/>
        <v>864.62658818095622</v>
      </c>
      <c r="K150" s="22">
        <f t="shared" si="62"/>
        <v>656.97151919998839</v>
      </c>
      <c r="L150" s="22">
        <f t="shared" si="62"/>
        <v>449.31645021902057</v>
      </c>
      <c r="M150" s="132">
        <f t="shared" si="62"/>
        <v>241.66138123805277</v>
      </c>
      <c r="N150" s="22">
        <f t="shared" si="62"/>
        <v>1.6576962025283136E-15</v>
      </c>
      <c r="O150" s="22">
        <f t="shared" si="62"/>
        <v>1.6576962025283136E-15</v>
      </c>
      <c r="P150" s="22">
        <f t="shared" si="62"/>
        <v>1.6576962025283136E-15</v>
      </c>
      <c r="Q150" s="22">
        <f t="shared" si="62"/>
        <v>1.6576962025283136E-15</v>
      </c>
      <c r="R150" s="22">
        <f t="shared" si="62"/>
        <v>1.6576962025283136E-15</v>
      </c>
      <c r="S150" s="22">
        <f t="shared" si="62"/>
        <v>1.6576962025283136E-15</v>
      </c>
      <c r="T150" s="22">
        <f t="shared" si="62"/>
        <v>1.6576962025283136E-15</v>
      </c>
      <c r="U150" s="22">
        <f t="shared" si="62"/>
        <v>1.6576962025283136E-15</v>
      </c>
      <c r="V150" s="22">
        <f t="shared" si="62"/>
        <v>1.6576962025283136E-15</v>
      </c>
      <c r="W150" s="22">
        <f t="shared" si="62"/>
        <v>1.6576962025283136E-15</v>
      </c>
      <c r="X150" s="22">
        <f t="shared" si="62"/>
        <v>1.6576962025283136E-15</v>
      </c>
      <c r="Y150" s="22">
        <f t="shared" si="62"/>
        <v>1.6576962025283136E-15</v>
      </c>
      <c r="Z150" s="22">
        <f t="shared" si="62"/>
        <v>1.6576962025283136E-15</v>
      </c>
      <c r="AA150" s="22">
        <f t="shared" si="62"/>
        <v>1.6576962025283136E-15</v>
      </c>
      <c r="AB150" s="22">
        <f t="shared" si="62"/>
        <v>1.6576962025283136E-15</v>
      </c>
      <c r="AC150" s="22">
        <f t="shared" si="62"/>
        <v>1.6576962025283136E-15</v>
      </c>
      <c r="AD150" s="22">
        <f t="shared" si="62"/>
        <v>1.6576962025283136E-15</v>
      </c>
      <c r="AE150" s="22">
        <f t="shared" si="62"/>
        <v>1.6576962025283136E-15</v>
      </c>
      <c r="AF150" s="22">
        <f t="shared" si="62"/>
        <v>1.6576962025283136E-15</v>
      </c>
      <c r="AG150" s="22">
        <f t="shared" si="62"/>
        <v>1.6576962025283136E-15</v>
      </c>
      <c r="AH150" s="22">
        <f t="shared" si="62"/>
        <v>1.6576962025283136E-15</v>
      </c>
      <c r="AI150" s="22">
        <f t="shared" si="62"/>
        <v>1.6576962025283136E-15</v>
      </c>
      <c r="AJ150" s="22">
        <f t="shared" si="62"/>
        <v>1.6576962025283136E-15</v>
      </c>
      <c r="AK150" s="22">
        <f t="shared" si="62"/>
        <v>1.6576962025283136E-15</v>
      </c>
      <c r="AL150" s="22">
        <f t="shared" si="62"/>
        <v>1.6576962025283136E-15</v>
      </c>
      <c r="AM150" s="22">
        <f t="shared" si="62"/>
        <v>1.6576962025283136E-15</v>
      </c>
      <c r="AN150" s="22">
        <f t="shared" si="62"/>
        <v>1.6576962025283136E-15</v>
      </c>
      <c r="AO150" s="22">
        <f t="shared" si="62"/>
        <v>1.6576962025283136E-15</v>
      </c>
      <c r="AP150" s="22">
        <f t="shared" si="62"/>
        <v>1.6576962025283136E-15</v>
      </c>
      <c r="AQ150" s="22">
        <f t="shared" si="62"/>
        <v>1.6576962025283136E-15</v>
      </c>
      <c r="AR150" s="22">
        <f t="shared" si="62"/>
        <v>1.6576962025283136E-15</v>
      </c>
      <c r="AS150" s="22">
        <f t="shared" si="62"/>
        <v>1.6576962025283136E-15</v>
      </c>
      <c r="AT150" s="22">
        <f t="shared" si="62"/>
        <v>1.6576962025283136E-15</v>
      </c>
      <c r="AU150" s="22">
        <f t="shared" si="62"/>
        <v>1.6576962025283136E-15</v>
      </c>
      <c r="AV150" s="22">
        <f t="shared" si="62"/>
        <v>1.6576962025283136E-15</v>
      </c>
      <c r="AW150" s="99"/>
    </row>
    <row r="151" spans="2:49" x14ac:dyDescent="0.35">
      <c r="B151" t="s">
        <v>92</v>
      </c>
      <c r="C151" s="20"/>
      <c r="D151" s="96"/>
      <c r="E151" s="96"/>
      <c r="F151" s="96"/>
      <c r="G151" s="96"/>
      <c r="H151" s="96">
        <f t="shared" ref="H151:AV151" si="63">+$C$70/(1-$C$70)</f>
        <v>0.29651238169324518</v>
      </c>
      <c r="I151" s="96">
        <f t="shared" si="63"/>
        <v>0.29651238169324518</v>
      </c>
      <c r="J151" s="96">
        <f t="shared" si="63"/>
        <v>0.29651238169324518</v>
      </c>
      <c r="K151" s="96">
        <f t="shared" si="63"/>
        <v>0.29651238169324518</v>
      </c>
      <c r="L151" s="96">
        <f t="shared" si="63"/>
        <v>0.29651238169324518</v>
      </c>
      <c r="M151" s="138">
        <f t="shared" si="63"/>
        <v>0.29651238169324518</v>
      </c>
      <c r="N151" s="96">
        <f t="shared" si="63"/>
        <v>0.29651238169324518</v>
      </c>
      <c r="O151" s="96">
        <f t="shared" si="63"/>
        <v>0.29651238169324518</v>
      </c>
      <c r="P151" s="96">
        <f t="shared" si="63"/>
        <v>0.29651238169324518</v>
      </c>
      <c r="Q151" s="96">
        <f t="shared" si="63"/>
        <v>0.29651238169324518</v>
      </c>
      <c r="R151" s="96">
        <f t="shared" si="63"/>
        <v>0.29651238169324518</v>
      </c>
      <c r="S151" s="96">
        <f t="shared" si="63"/>
        <v>0.29651238169324518</v>
      </c>
      <c r="T151" s="96">
        <f t="shared" si="63"/>
        <v>0.29651238169324518</v>
      </c>
      <c r="U151" s="96">
        <f t="shared" si="63"/>
        <v>0.29651238169324518</v>
      </c>
      <c r="V151" s="96">
        <f t="shared" si="63"/>
        <v>0.29651238169324518</v>
      </c>
      <c r="W151" s="96">
        <f t="shared" si="63"/>
        <v>0.29651238169324518</v>
      </c>
      <c r="X151" s="96">
        <f t="shared" si="63"/>
        <v>0.29651238169324518</v>
      </c>
      <c r="Y151" s="96">
        <f t="shared" si="63"/>
        <v>0.29651238169324518</v>
      </c>
      <c r="Z151" s="96">
        <f t="shared" si="63"/>
        <v>0.29651238169324518</v>
      </c>
      <c r="AA151" s="96">
        <f t="shared" si="63"/>
        <v>0.29651238169324518</v>
      </c>
      <c r="AB151" s="96">
        <f t="shared" si="63"/>
        <v>0.29651238169324518</v>
      </c>
      <c r="AC151" s="96">
        <f t="shared" si="63"/>
        <v>0.29651238169324518</v>
      </c>
      <c r="AD151" s="96">
        <f t="shared" si="63"/>
        <v>0.29651238169324518</v>
      </c>
      <c r="AE151" s="96">
        <f t="shared" si="63"/>
        <v>0.29651238169324518</v>
      </c>
      <c r="AF151" s="96">
        <f t="shared" si="63"/>
        <v>0.29651238169324518</v>
      </c>
      <c r="AG151" s="96">
        <f t="shared" si="63"/>
        <v>0.29651238169324518</v>
      </c>
      <c r="AH151" s="96">
        <f t="shared" si="63"/>
        <v>0.29651238169324518</v>
      </c>
      <c r="AI151" s="96">
        <f t="shared" si="63"/>
        <v>0.29651238169324518</v>
      </c>
      <c r="AJ151" s="96">
        <f t="shared" si="63"/>
        <v>0.29651238169324518</v>
      </c>
      <c r="AK151" s="96">
        <f t="shared" si="63"/>
        <v>0.29651238169324518</v>
      </c>
      <c r="AL151" s="96">
        <f t="shared" si="63"/>
        <v>0.29651238169324518</v>
      </c>
      <c r="AM151" s="96">
        <f t="shared" si="63"/>
        <v>0.29651238169324518</v>
      </c>
      <c r="AN151" s="96">
        <f t="shared" si="63"/>
        <v>0.29651238169324518</v>
      </c>
      <c r="AO151" s="96">
        <f t="shared" si="63"/>
        <v>0.29651238169324518</v>
      </c>
      <c r="AP151" s="96">
        <f t="shared" si="63"/>
        <v>0.29651238169324518</v>
      </c>
      <c r="AQ151" s="96">
        <f t="shared" si="63"/>
        <v>0.29651238169324518</v>
      </c>
      <c r="AR151" s="96">
        <f t="shared" si="63"/>
        <v>0.29651238169324518</v>
      </c>
      <c r="AS151" s="96">
        <f t="shared" si="63"/>
        <v>0.29651238169324518</v>
      </c>
      <c r="AT151" s="96">
        <f t="shared" si="63"/>
        <v>0.29651238169324518</v>
      </c>
      <c r="AU151" s="96">
        <f t="shared" si="63"/>
        <v>0.29651238169324518</v>
      </c>
      <c r="AV151" s="96">
        <f t="shared" si="63"/>
        <v>0.29651238169324518</v>
      </c>
      <c r="AW151" s="20"/>
    </row>
    <row r="152" spans="2:49" x14ac:dyDescent="0.35">
      <c r="B152" t="s">
        <v>85</v>
      </c>
      <c r="C152" s="99"/>
      <c r="D152" s="101">
        <f t="shared" ref="D152:AV152" si="64">+D150*D151</f>
        <v>0</v>
      </c>
      <c r="E152" s="101">
        <f t="shared" si="64"/>
        <v>0</v>
      </c>
      <c r="F152" s="101">
        <f t="shared" si="64"/>
        <v>0</v>
      </c>
      <c r="G152" s="101">
        <f t="shared" si="64"/>
        <v>0</v>
      </c>
      <c r="H152" s="101">
        <f t="shared" si="64"/>
        <v>307.86149537110947</v>
      </c>
      <c r="I152" s="101">
        <f t="shared" si="64"/>
        <v>317.94478801106186</v>
      </c>
      <c r="J152" s="101">
        <f t="shared" si="64"/>
        <v>256.37248893684</v>
      </c>
      <c r="K152" s="101">
        <f t="shared" si="64"/>
        <v>194.80018986261811</v>
      </c>
      <c r="L152" s="101">
        <f t="shared" si="64"/>
        <v>133.22789078839622</v>
      </c>
      <c r="M152" s="136">
        <f t="shared" si="64"/>
        <v>71.655591714174335</v>
      </c>
      <c r="N152" s="101">
        <f t="shared" si="64"/>
        <v>4.9152744913551838E-16</v>
      </c>
      <c r="O152" s="101">
        <f t="shared" si="64"/>
        <v>4.9152744913551838E-16</v>
      </c>
      <c r="P152" s="101">
        <f t="shared" si="64"/>
        <v>4.9152744913551838E-16</v>
      </c>
      <c r="Q152" s="101">
        <f t="shared" si="64"/>
        <v>4.9152744913551838E-16</v>
      </c>
      <c r="R152" s="101">
        <f t="shared" si="64"/>
        <v>4.9152744913551838E-16</v>
      </c>
      <c r="S152" s="101">
        <f t="shared" si="64"/>
        <v>4.9152744913551838E-16</v>
      </c>
      <c r="T152" s="101">
        <f t="shared" si="64"/>
        <v>4.9152744913551838E-16</v>
      </c>
      <c r="U152" s="101">
        <f t="shared" si="64"/>
        <v>4.9152744913551838E-16</v>
      </c>
      <c r="V152" s="101">
        <f t="shared" si="64"/>
        <v>4.9152744913551838E-16</v>
      </c>
      <c r="W152" s="101">
        <f t="shared" si="64"/>
        <v>4.9152744913551838E-16</v>
      </c>
      <c r="X152" s="101">
        <f t="shared" si="64"/>
        <v>4.9152744913551838E-16</v>
      </c>
      <c r="Y152" s="101">
        <f t="shared" si="64"/>
        <v>4.9152744913551838E-16</v>
      </c>
      <c r="Z152" s="101">
        <f t="shared" si="64"/>
        <v>4.9152744913551838E-16</v>
      </c>
      <c r="AA152" s="101">
        <f t="shared" si="64"/>
        <v>4.9152744913551838E-16</v>
      </c>
      <c r="AB152" s="101">
        <f t="shared" si="64"/>
        <v>4.9152744913551838E-16</v>
      </c>
      <c r="AC152" s="101">
        <f t="shared" si="64"/>
        <v>4.9152744913551838E-16</v>
      </c>
      <c r="AD152" s="101">
        <f t="shared" si="64"/>
        <v>4.9152744913551838E-16</v>
      </c>
      <c r="AE152" s="101">
        <f t="shared" si="64"/>
        <v>4.9152744913551838E-16</v>
      </c>
      <c r="AF152" s="101">
        <f t="shared" si="64"/>
        <v>4.9152744913551838E-16</v>
      </c>
      <c r="AG152" s="101">
        <f t="shared" si="64"/>
        <v>4.9152744913551838E-16</v>
      </c>
      <c r="AH152" s="101">
        <f t="shared" si="64"/>
        <v>4.9152744913551838E-16</v>
      </c>
      <c r="AI152" s="101">
        <f t="shared" si="64"/>
        <v>4.9152744913551838E-16</v>
      </c>
      <c r="AJ152" s="101">
        <f t="shared" si="64"/>
        <v>4.9152744913551838E-16</v>
      </c>
      <c r="AK152" s="101">
        <f t="shared" si="64"/>
        <v>4.9152744913551838E-16</v>
      </c>
      <c r="AL152" s="101">
        <f t="shared" si="64"/>
        <v>4.9152744913551838E-16</v>
      </c>
      <c r="AM152" s="101">
        <f t="shared" si="64"/>
        <v>4.9152744913551838E-16</v>
      </c>
      <c r="AN152" s="101">
        <f t="shared" si="64"/>
        <v>4.9152744913551838E-16</v>
      </c>
      <c r="AO152" s="101">
        <f t="shared" si="64"/>
        <v>4.9152744913551838E-16</v>
      </c>
      <c r="AP152" s="101">
        <f t="shared" si="64"/>
        <v>4.9152744913551838E-16</v>
      </c>
      <c r="AQ152" s="101">
        <f t="shared" si="64"/>
        <v>4.9152744913551838E-16</v>
      </c>
      <c r="AR152" s="101">
        <f t="shared" si="64"/>
        <v>4.9152744913551838E-16</v>
      </c>
      <c r="AS152" s="101">
        <f t="shared" si="64"/>
        <v>4.9152744913551838E-16</v>
      </c>
      <c r="AT152" s="101">
        <f t="shared" si="64"/>
        <v>4.9152744913551838E-16</v>
      </c>
      <c r="AU152" s="101">
        <f t="shared" si="64"/>
        <v>4.9152744913551838E-16</v>
      </c>
      <c r="AV152" s="101">
        <f t="shared" si="64"/>
        <v>4.9152744913551838E-16</v>
      </c>
      <c r="AW152" s="99"/>
    </row>
    <row r="153" spans="2:49" x14ac:dyDescent="0.35">
      <c r="C153" s="20"/>
      <c r="M153" s="128"/>
      <c r="AW153" s="20"/>
    </row>
    <row r="154" spans="2:49" x14ac:dyDescent="0.35">
      <c r="B154" s="104" t="s">
        <v>93</v>
      </c>
      <c r="C154" s="20"/>
      <c r="D154" s="20"/>
      <c r="M154" s="128"/>
      <c r="AW154" s="20"/>
    </row>
    <row r="155" spans="2:49" x14ac:dyDescent="0.35">
      <c r="B155" s="104" t="s">
        <v>94</v>
      </c>
      <c r="C155" s="20"/>
      <c r="D155" s="96">
        <v>0</v>
      </c>
      <c r="E155" s="110">
        <f>+D160</f>
        <v>0</v>
      </c>
      <c r="F155" s="110">
        <f t="shared" ref="F155:I155" si="65">+E160</f>
        <v>0</v>
      </c>
      <c r="G155" s="110">
        <f t="shared" si="65"/>
        <v>0</v>
      </c>
      <c r="H155" s="110">
        <f t="shared" si="65"/>
        <v>0</v>
      </c>
      <c r="I155" s="110">
        <f t="shared" si="65"/>
        <v>21553.1171856</v>
      </c>
      <c r="J155" s="111" t="s">
        <v>95</v>
      </c>
      <c r="M155" s="128"/>
      <c r="AW155" s="20"/>
    </row>
    <row r="156" spans="2:49" x14ac:dyDescent="0.35">
      <c r="B156" s="105" t="s">
        <v>96</v>
      </c>
      <c r="C156" s="20"/>
      <c r="D156" s="112">
        <f t="shared" ref="D156:I156" si="66">+D62</f>
        <v>0</v>
      </c>
      <c r="E156" s="112">
        <f t="shared" si="66"/>
        <v>0</v>
      </c>
      <c r="F156" s="112">
        <f t="shared" si="66"/>
        <v>0</v>
      </c>
      <c r="G156" s="112">
        <f t="shared" si="66"/>
        <v>0</v>
      </c>
      <c r="H156" s="112">
        <f t="shared" si="66"/>
        <v>20430</v>
      </c>
      <c r="I156" s="112">
        <f t="shared" si="66"/>
        <v>0</v>
      </c>
      <c r="J156" s="113">
        <f>SUM(D156:I156)</f>
        <v>20430</v>
      </c>
      <c r="M156" s="128"/>
      <c r="AW156" s="20"/>
    </row>
    <row r="157" spans="2:49" x14ac:dyDescent="0.35">
      <c r="B157" s="105" t="s">
        <v>97</v>
      </c>
      <c r="C157" s="20"/>
      <c r="D157" s="29">
        <f>+D166</f>
        <v>0</v>
      </c>
      <c r="E157" s="29">
        <f>+E166</f>
        <v>0</v>
      </c>
      <c r="F157" s="29">
        <f t="shared" ref="F157:H157" si="67">+F166</f>
        <v>0</v>
      </c>
      <c r="G157" s="29">
        <f t="shared" si="67"/>
        <v>0</v>
      </c>
      <c r="H157" s="29">
        <f t="shared" si="67"/>
        <v>1102.6871856</v>
      </c>
      <c r="I157" s="29">
        <f>+I166</f>
        <v>584.09361392825963</v>
      </c>
      <c r="J157" s="113">
        <f t="shared" ref="J157:J159" si="68">SUM(D157:I157)</f>
        <v>1686.7807995282596</v>
      </c>
      <c r="K157" s="28"/>
      <c r="L157" s="28"/>
      <c r="M157" s="139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76</v>
      </c>
      <c r="C158" s="20"/>
      <c r="D158" s="29">
        <f>(+D156)*$C$71</f>
        <v>0</v>
      </c>
      <c r="E158" s="29">
        <f t="shared" ref="E158:I158" si="69">(+E156)*$C$71</f>
        <v>0</v>
      </c>
      <c r="F158" s="29">
        <f t="shared" si="69"/>
        <v>0</v>
      </c>
      <c r="G158" s="29">
        <f t="shared" si="69"/>
        <v>0</v>
      </c>
      <c r="H158" s="29">
        <f t="shared" si="69"/>
        <v>20.43</v>
      </c>
      <c r="I158" s="29">
        <f t="shared" si="69"/>
        <v>0</v>
      </c>
      <c r="J158" s="113">
        <f t="shared" si="68"/>
        <v>20.43</v>
      </c>
      <c r="K158" s="28"/>
      <c r="L158" s="28"/>
      <c r="M158" s="139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80</v>
      </c>
      <c r="C159" s="20"/>
      <c r="D159" s="114">
        <v>0</v>
      </c>
      <c r="E159" s="28">
        <f>+D160*$C$76</f>
        <v>0</v>
      </c>
      <c r="F159" s="28">
        <f t="shared" ref="F159:I159" si="70">+E160*$C$76</f>
        <v>0</v>
      </c>
      <c r="G159" s="28">
        <f t="shared" si="70"/>
        <v>0</v>
      </c>
      <c r="H159" s="28">
        <f t="shared" si="70"/>
        <v>0</v>
      </c>
      <c r="I159" s="28">
        <f t="shared" si="70"/>
        <v>224.15241873023999</v>
      </c>
      <c r="J159" s="113">
        <f t="shared" si="68"/>
        <v>224.15241873023999</v>
      </c>
      <c r="K159" s="28"/>
      <c r="L159" s="28"/>
      <c r="M159" s="139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 t="s">
        <v>98</v>
      </c>
      <c r="C160" s="20"/>
      <c r="D160" s="115">
        <f>SUM(D155:D159)</f>
        <v>0</v>
      </c>
      <c r="E160" s="115">
        <f t="shared" ref="E160:I160" si="71">SUM(E155:E159)</f>
        <v>0</v>
      </c>
      <c r="F160" s="115">
        <f t="shared" si="71"/>
        <v>0</v>
      </c>
      <c r="G160" s="115">
        <f t="shared" si="71"/>
        <v>0</v>
      </c>
      <c r="H160" s="115">
        <f t="shared" si="71"/>
        <v>21553.1171856</v>
      </c>
      <c r="I160" s="115">
        <f t="shared" si="71"/>
        <v>22361.363218258499</v>
      </c>
      <c r="J160" s="115">
        <f>SUM(J155:J159)</f>
        <v>22361.363218258499</v>
      </c>
      <c r="K160" s="28"/>
      <c r="L160" s="28"/>
      <c r="M160" s="139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5"/>
      <c r="C161" s="20"/>
      <c r="D161" s="29"/>
      <c r="E161" s="28"/>
      <c r="F161" s="28"/>
      <c r="G161" s="28"/>
      <c r="H161" s="28"/>
      <c r="J161" s="28"/>
      <c r="K161" s="28"/>
      <c r="L161" s="28"/>
      <c r="M161" s="139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4" t="s">
        <v>99</v>
      </c>
      <c r="C162" s="20"/>
      <c r="D162" s="29"/>
      <c r="E162" s="28"/>
      <c r="F162" s="28"/>
      <c r="G162" s="28"/>
      <c r="H162" s="28"/>
      <c r="J162" s="116" t="s">
        <v>95</v>
      </c>
      <c r="K162" s="28"/>
      <c r="L162" s="28"/>
      <c r="M162" s="139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100</v>
      </c>
      <c r="C163" s="20"/>
      <c r="D163" s="114">
        <f>(+D156+D158+D159)*0.5</f>
        <v>0</v>
      </c>
      <c r="E163" s="114">
        <f>+E155+((E156+E158+E159)/2)</f>
        <v>0</v>
      </c>
      <c r="F163" s="114">
        <f>+F155+((F156+F158+F159)/2)</f>
        <v>0</v>
      </c>
      <c r="G163" s="114">
        <f>+G155+((G156+G158+G159)/2)</f>
        <v>0</v>
      </c>
      <c r="H163" s="114">
        <f>+H155+((H156+H158+H159)/2)</f>
        <v>10225.215</v>
      </c>
      <c r="I163" s="114">
        <f>((+I155+((I156+I158+I159)/2)))/12*3</f>
        <v>5416.2983487412803</v>
      </c>
      <c r="J163" s="115"/>
      <c r="K163" s="28"/>
      <c r="L163" s="28"/>
      <c r="M163" s="139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9"/>
    </row>
    <row r="164" spans="2:49" x14ac:dyDescent="0.35">
      <c r="B164" s="105" t="s">
        <v>101</v>
      </c>
      <c r="C164" s="20"/>
      <c r="D164" s="29">
        <f>+D163*$C$68</f>
        <v>0</v>
      </c>
      <c r="E164" s="29">
        <f t="shared" ref="E164:I164" si="72">+E163*$C$68</f>
        <v>0</v>
      </c>
      <c r="F164" s="29">
        <f t="shared" si="72"/>
        <v>0</v>
      </c>
      <c r="G164" s="29">
        <f t="shared" si="72"/>
        <v>0</v>
      </c>
      <c r="H164" s="29">
        <f t="shared" si="72"/>
        <v>312.78932685000001</v>
      </c>
      <c r="I164" s="29">
        <f t="shared" si="72"/>
        <v>165.68456648799577</v>
      </c>
      <c r="J164" s="29">
        <f>SUM(D164:I164)</f>
        <v>478.47389333799578</v>
      </c>
      <c r="K164" s="28"/>
      <c r="L164" s="28"/>
      <c r="M164" s="139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102</v>
      </c>
      <c r="C165" s="20"/>
      <c r="D165" s="114">
        <f>+D163*$C$69</f>
        <v>0</v>
      </c>
      <c r="E165" s="114">
        <f t="shared" ref="E165:I165" si="73">+E163*$C$69</f>
        <v>0</v>
      </c>
      <c r="F165" s="114">
        <f t="shared" si="73"/>
        <v>0</v>
      </c>
      <c r="G165" s="114">
        <f t="shared" si="73"/>
        <v>0</v>
      </c>
      <c r="H165" s="114">
        <f t="shared" si="73"/>
        <v>789.89785874999995</v>
      </c>
      <c r="I165" s="114">
        <f t="shared" si="73"/>
        <v>418.40904744026392</v>
      </c>
      <c r="J165" s="114">
        <f>SUM(D165:I165)</f>
        <v>1208.3069061902638</v>
      </c>
      <c r="K165" s="28"/>
      <c r="L165" s="28"/>
      <c r="M165" s="139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 t="s">
        <v>103</v>
      </c>
      <c r="C166" s="20"/>
      <c r="D166" s="115">
        <f>+D164+D165</f>
        <v>0</v>
      </c>
      <c r="E166" s="115">
        <f t="shared" ref="E166:I166" si="74">+E164+E165</f>
        <v>0</v>
      </c>
      <c r="F166" s="115">
        <f t="shared" si="74"/>
        <v>0</v>
      </c>
      <c r="G166" s="115">
        <f t="shared" si="74"/>
        <v>0</v>
      </c>
      <c r="H166" s="115">
        <f t="shared" si="74"/>
        <v>1102.6871856</v>
      </c>
      <c r="I166" s="115">
        <f t="shared" si="74"/>
        <v>584.09361392825963</v>
      </c>
      <c r="J166" s="114">
        <f>SUM(D166:H166)</f>
        <v>1102.6871856</v>
      </c>
      <c r="K166" s="28"/>
      <c r="L166" s="28"/>
      <c r="M166" s="139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5"/>
      <c r="C167" s="20"/>
      <c r="D167" s="29"/>
      <c r="E167" s="29"/>
      <c r="F167" s="29"/>
      <c r="G167" s="29"/>
      <c r="H167" s="29"/>
      <c r="I167" s="29"/>
      <c r="J167" s="28"/>
      <c r="K167" s="28"/>
      <c r="L167" s="28"/>
      <c r="M167" s="139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2:49" x14ac:dyDescent="0.35">
      <c r="B168" s="104" t="s">
        <v>104</v>
      </c>
      <c r="C168" s="20"/>
      <c r="D168" s="20"/>
      <c r="M168" s="128"/>
    </row>
    <row r="169" spans="2:49" x14ac:dyDescent="0.35">
      <c r="B169" s="104" t="s">
        <v>105</v>
      </c>
      <c r="C169" s="20"/>
      <c r="D169" s="20"/>
      <c r="H169" s="86"/>
      <c r="I169" s="86"/>
      <c r="J169" s="86"/>
      <c r="K169" s="86"/>
      <c r="L169" s="86"/>
      <c r="M169" s="208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</row>
    <row r="170" spans="2:49" x14ac:dyDescent="0.35">
      <c r="B170" s="105" t="s">
        <v>164</v>
      </c>
      <c r="C170" s="20"/>
      <c r="D170" s="20"/>
      <c r="H170" s="206"/>
      <c r="I170" s="206">
        <f>+$J$160</f>
        <v>22361.363218258499</v>
      </c>
      <c r="J170" s="206">
        <f>+I170</f>
        <v>22361.363218258499</v>
      </c>
      <c r="K170" s="206">
        <f t="shared" ref="K170:AV170" si="75">+J170</f>
        <v>22361.363218258499</v>
      </c>
      <c r="L170" s="206">
        <f t="shared" si="75"/>
        <v>22361.363218258499</v>
      </c>
      <c r="M170" s="207">
        <f t="shared" si="75"/>
        <v>22361.363218258499</v>
      </c>
      <c r="N170" s="206">
        <f t="shared" si="75"/>
        <v>22361.363218258499</v>
      </c>
      <c r="O170" s="206">
        <f t="shared" si="75"/>
        <v>22361.363218258499</v>
      </c>
      <c r="P170" s="206">
        <f t="shared" si="75"/>
        <v>22361.363218258499</v>
      </c>
      <c r="Q170" s="206">
        <f t="shared" si="75"/>
        <v>22361.363218258499</v>
      </c>
      <c r="R170" s="206">
        <f t="shared" si="75"/>
        <v>22361.363218258499</v>
      </c>
      <c r="S170" s="206">
        <f t="shared" si="75"/>
        <v>22361.363218258499</v>
      </c>
      <c r="T170" s="206">
        <f t="shared" si="75"/>
        <v>22361.363218258499</v>
      </c>
      <c r="U170" s="206">
        <f t="shared" si="75"/>
        <v>22361.363218258499</v>
      </c>
      <c r="V170" s="206">
        <f t="shared" si="75"/>
        <v>22361.363218258499</v>
      </c>
      <c r="W170" s="206">
        <f t="shared" si="75"/>
        <v>22361.363218258499</v>
      </c>
      <c r="X170" s="206">
        <f t="shared" si="75"/>
        <v>22361.363218258499</v>
      </c>
      <c r="Y170" s="206">
        <f t="shared" si="75"/>
        <v>22361.363218258499</v>
      </c>
      <c r="Z170" s="206">
        <f t="shared" si="75"/>
        <v>22361.363218258499</v>
      </c>
      <c r="AA170" s="206">
        <f t="shared" si="75"/>
        <v>22361.363218258499</v>
      </c>
      <c r="AB170" s="206">
        <f t="shared" si="75"/>
        <v>22361.363218258499</v>
      </c>
      <c r="AC170" s="206">
        <f t="shared" si="75"/>
        <v>22361.363218258499</v>
      </c>
      <c r="AD170" s="206">
        <f t="shared" si="75"/>
        <v>22361.363218258499</v>
      </c>
      <c r="AE170" s="206">
        <f t="shared" si="75"/>
        <v>22361.363218258499</v>
      </c>
      <c r="AF170" s="206">
        <f t="shared" si="75"/>
        <v>22361.363218258499</v>
      </c>
      <c r="AG170" s="206">
        <f t="shared" si="75"/>
        <v>22361.363218258499</v>
      </c>
      <c r="AH170" s="206">
        <f t="shared" si="75"/>
        <v>22361.363218258499</v>
      </c>
      <c r="AI170" s="206">
        <f t="shared" si="75"/>
        <v>22361.363218258499</v>
      </c>
      <c r="AJ170" s="206">
        <f t="shared" si="75"/>
        <v>22361.363218258499</v>
      </c>
      <c r="AK170" s="206">
        <f t="shared" si="75"/>
        <v>22361.363218258499</v>
      </c>
      <c r="AL170" s="206">
        <f t="shared" si="75"/>
        <v>22361.363218258499</v>
      </c>
      <c r="AM170" s="206">
        <f t="shared" si="75"/>
        <v>22361.363218258499</v>
      </c>
      <c r="AN170" s="206">
        <f t="shared" si="75"/>
        <v>22361.363218258499</v>
      </c>
      <c r="AO170" s="206">
        <f t="shared" si="75"/>
        <v>22361.363218258499</v>
      </c>
      <c r="AP170" s="206">
        <f t="shared" si="75"/>
        <v>22361.363218258499</v>
      </c>
      <c r="AQ170" s="206">
        <f t="shared" si="75"/>
        <v>22361.363218258499</v>
      </c>
      <c r="AR170" s="206">
        <f t="shared" si="75"/>
        <v>22361.363218258499</v>
      </c>
      <c r="AS170" s="206">
        <f t="shared" si="75"/>
        <v>22361.363218258499</v>
      </c>
      <c r="AT170" s="206">
        <f t="shared" si="75"/>
        <v>22361.363218258499</v>
      </c>
      <c r="AU170" s="206">
        <f t="shared" si="75"/>
        <v>22361.363218258499</v>
      </c>
      <c r="AV170" s="206">
        <f t="shared" si="75"/>
        <v>22361.363218258499</v>
      </c>
      <c r="AW170" s="205"/>
    </row>
    <row r="171" spans="2:49" x14ac:dyDescent="0.35">
      <c r="H171" s="86"/>
      <c r="I171" s="86"/>
      <c r="J171" s="86"/>
      <c r="K171" s="86"/>
      <c r="L171" s="86"/>
      <c r="M171" s="208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4" t="s">
        <v>106</v>
      </c>
      <c r="H172" s="86"/>
      <c r="I172" s="86"/>
      <c r="J172" s="86"/>
      <c r="K172" s="86"/>
      <c r="L172" s="86"/>
      <c r="M172" s="208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209"/>
    </row>
    <row r="173" spans="2:49" x14ac:dyDescent="0.35">
      <c r="B173" s="105" t="s">
        <v>164</v>
      </c>
      <c r="H173" s="27">
        <f>(+H170*(1/$C$63))</f>
        <v>0</v>
      </c>
      <c r="I173" s="27">
        <f>(+I170*(1/$C$63))</f>
        <v>4472.2726436516996</v>
      </c>
      <c r="J173" s="27">
        <f t="shared" ref="J173:M173" si="76">(+J170*(1/$C$63))</f>
        <v>4472.2726436516996</v>
      </c>
      <c r="K173" s="27">
        <f t="shared" si="76"/>
        <v>4472.2726436516996</v>
      </c>
      <c r="L173" s="27">
        <f t="shared" si="76"/>
        <v>4472.2726436516996</v>
      </c>
      <c r="M173" s="220">
        <f t="shared" si="76"/>
        <v>4472.2726436516996</v>
      </c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6"/>
    </row>
    <row r="174" spans="2:49" x14ac:dyDescent="0.35">
      <c r="B174" s="117"/>
      <c r="H174" s="86"/>
      <c r="I174" s="86"/>
      <c r="J174" s="86"/>
      <c r="K174" s="86"/>
      <c r="L174" s="86"/>
      <c r="M174" s="208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4" t="s">
        <v>107</v>
      </c>
      <c r="H175" s="86"/>
      <c r="I175" s="86"/>
      <c r="J175" s="86"/>
      <c r="K175" s="86"/>
      <c r="L175" s="86"/>
      <c r="M175" s="208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209"/>
    </row>
    <row r="176" spans="2:49" x14ac:dyDescent="0.35">
      <c r="B176" s="105" t="s">
        <v>164</v>
      </c>
      <c r="H176" s="206">
        <f t="shared" ref="H176:AV176" si="77">+G176+H173</f>
        <v>0</v>
      </c>
      <c r="I176" s="206">
        <f t="shared" si="77"/>
        <v>4472.2726436516996</v>
      </c>
      <c r="J176" s="206">
        <f t="shared" si="77"/>
        <v>8944.5452873033992</v>
      </c>
      <c r="K176" s="206">
        <f t="shared" si="77"/>
        <v>13416.817930955098</v>
      </c>
      <c r="L176" s="206">
        <f t="shared" si="77"/>
        <v>17889.090574606798</v>
      </c>
      <c r="M176" s="207">
        <f t="shared" si="77"/>
        <v>22361.363218258499</v>
      </c>
      <c r="N176" s="206">
        <f t="shared" si="77"/>
        <v>22361.363218258499</v>
      </c>
      <c r="O176" s="206">
        <f t="shared" si="77"/>
        <v>22361.363218258499</v>
      </c>
      <c r="P176" s="206">
        <f t="shared" si="77"/>
        <v>22361.363218258499</v>
      </c>
      <c r="Q176" s="206">
        <f t="shared" si="77"/>
        <v>22361.363218258499</v>
      </c>
      <c r="R176" s="206">
        <f t="shared" si="77"/>
        <v>22361.363218258499</v>
      </c>
      <c r="S176" s="206">
        <f t="shared" si="77"/>
        <v>22361.363218258499</v>
      </c>
      <c r="T176" s="206">
        <f t="shared" si="77"/>
        <v>22361.363218258499</v>
      </c>
      <c r="U176" s="206">
        <f t="shared" si="77"/>
        <v>22361.363218258499</v>
      </c>
      <c r="V176" s="206">
        <f t="shared" si="77"/>
        <v>22361.363218258499</v>
      </c>
      <c r="W176" s="206">
        <f t="shared" si="77"/>
        <v>22361.363218258499</v>
      </c>
      <c r="X176" s="206">
        <f t="shared" si="77"/>
        <v>22361.363218258499</v>
      </c>
      <c r="Y176" s="206">
        <f t="shared" si="77"/>
        <v>22361.363218258499</v>
      </c>
      <c r="Z176" s="206">
        <f t="shared" si="77"/>
        <v>22361.363218258499</v>
      </c>
      <c r="AA176" s="206">
        <f t="shared" si="77"/>
        <v>22361.363218258499</v>
      </c>
      <c r="AB176" s="206">
        <f t="shared" si="77"/>
        <v>22361.363218258499</v>
      </c>
      <c r="AC176" s="206">
        <f t="shared" si="77"/>
        <v>22361.363218258499</v>
      </c>
      <c r="AD176" s="206">
        <f t="shared" si="77"/>
        <v>22361.363218258499</v>
      </c>
      <c r="AE176" s="206">
        <f t="shared" si="77"/>
        <v>22361.363218258499</v>
      </c>
      <c r="AF176" s="206">
        <f t="shared" si="77"/>
        <v>22361.363218258499</v>
      </c>
      <c r="AG176" s="206">
        <f t="shared" si="77"/>
        <v>22361.363218258499</v>
      </c>
      <c r="AH176" s="206">
        <f t="shared" si="77"/>
        <v>22361.363218258499</v>
      </c>
      <c r="AI176" s="206">
        <f t="shared" si="77"/>
        <v>22361.363218258499</v>
      </c>
      <c r="AJ176" s="206">
        <f t="shared" si="77"/>
        <v>22361.363218258499</v>
      </c>
      <c r="AK176" s="206">
        <f t="shared" si="77"/>
        <v>22361.363218258499</v>
      </c>
      <c r="AL176" s="206">
        <f t="shared" si="77"/>
        <v>22361.363218258499</v>
      </c>
      <c r="AM176" s="206">
        <f t="shared" si="77"/>
        <v>22361.363218258499</v>
      </c>
      <c r="AN176" s="206">
        <f t="shared" si="77"/>
        <v>22361.363218258499</v>
      </c>
      <c r="AO176" s="206">
        <f t="shared" si="77"/>
        <v>22361.363218258499</v>
      </c>
      <c r="AP176" s="206">
        <f t="shared" si="77"/>
        <v>22361.363218258499</v>
      </c>
      <c r="AQ176" s="206">
        <f t="shared" si="77"/>
        <v>22361.363218258499</v>
      </c>
      <c r="AR176" s="206">
        <f t="shared" si="77"/>
        <v>22361.363218258499</v>
      </c>
      <c r="AS176" s="206">
        <f t="shared" si="77"/>
        <v>22361.363218258499</v>
      </c>
      <c r="AT176" s="206">
        <f t="shared" si="77"/>
        <v>22361.363218258499</v>
      </c>
      <c r="AU176" s="206">
        <f t="shared" si="77"/>
        <v>22361.363218258499</v>
      </c>
      <c r="AV176" s="206">
        <f t="shared" si="77"/>
        <v>22361.363218258499</v>
      </c>
      <c r="AW176" s="205"/>
    </row>
    <row r="177" spans="2:49" x14ac:dyDescent="0.35">
      <c r="H177" s="86"/>
      <c r="I177" s="86"/>
      <c r="J177" s="86"/>
      <c r="K177" s="86"/>
      <c r="L177" s="86"/>
      <c r="M177" s="208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4" t="s">
        <v>108</v>
      </c>
      <c r="H178" s="86"/>
      <c r="I178" s="86"/>
      <c r="J178" s="86"/>
      <c r="K178" s="86"/>
      <c r="L178" s="86"/>
      <c r="M178" s="208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209"/>
    </row>
    <row r="179" spans="2:49" x14ac:dyDescent="0.35">
      <c r="B179" s="105" t="s">
        <v>109</v>
      </c>
      <c r="G179" s="22">
        <f t="shared" ref="G179:AV179" si="78">+G202</f>
        <v>0</v>
      </c>
      <c r="H179" s="206">
        <f t="shared" si="78"/>
        <v>109.42697940639962</v>
      </c>
      <c r="I179" s="206">
        <f t="shared" si="78"/>
        <v>-21.88539588127993</v>
      </c>
      <c r="J179" s="206">
        <f t="shared" si="78"/>
        <v>-21.88539588127993</v>
      </c>
      <c r="K179" s="206">
        <f t="shared" si="78"/>
        <v>-21.88539588127993</v>
      </c>
      <c r="L179" s="206">
        <f t="shared" si="78"/>
        <v>-21.88539588127993</v>
      </c>
      <c r="M179" s="207">
        <f t="shared" si="78"/>
        <v>-21.88539588127993</v>
      </c>
      <c r="N179" s="206">
        <f t="shared" si="78"/>
        <v>0</v>
      </c>
      <c r="O179" s="206">
        <f t="shared" si="78"/>
        <v>0</v>
      </c>
      <c r="P179" s="206">
        <f t="shared" si="78"/>
        <v>0</v>
      </c>
      <c r="Q179" s="206">
        <f t="shared" si="78"/>
        <v>0</v>
      </c>
      <c r="R179" s="206">
        <f t="shared" si="78"/>
        <v>0</v>
      </c>
      <c r="S179" s="206">
        <f t="shared" si="78"/>
        <v>0</v>
      </c>
      <c r="T179" s="206">
        <f t="shared" si="78"/>
        <v>0</v>
      </c>
      <c r="U179" s="206">
        <f t="shared" si="78"/>
        <v>0</v>
      </c>
      <c r="V179" s="206">
        <f t="shared" si="78"/>
        <v>0</v>
      </c>
      <c r="W179" s="206">
        <f t="shared" si="78"/>
        <v>0</v>
      </c>
      <c r="X179" s="206">
        <f t="shared" si="78"/>
        <v>0</v>
      </c>
      <c r="Y179" s="206">
        <f t="shared" si="78"/>
        <v>0</v>
      </c>
      <c r="Z179" s="206">
        <f t="shared" si="78"/>
        <v>0</v>
      </c>
      <c r="AA179" s="206">
        <f t="shared" si="78"/>
        <v>0</v>
      </c>
      <c r="AB179" s="206">
        <f t="shared" si="78"/>
        <v>0</v>
      </c>
      <c r="AC179" s="206">
        <f t="shared" si="78"/>
        <v>0</v>
      </c>
      <c r="AD179" s="206">
        <f t="shared" si="78"/>
        <v>0</v>
      </c>
      <c r="AE179" s="206">
        <f t="shared" si="78"/>
        <v>0</v>
      </c>
      <c r="AF179" s="206">
        <f t="shared" si="78"/>
        <v>0</v>
      </c>
      <c r="AG179" s="206">
        <f t="shared" si="78"/>
        <v>0</v>
      </c>
      <c r="AH179" s="206">
        <f t="shared" si="78"/>
        <v>0</v>
      </c>
      <c r="AI179" s="206">
        <f t="shared" si="78"/>
        <v>0</v>
      </c>
      <c r="AJ179" s="206">
        <f t="shared" si="78"/>
        <v>0</v>
      </c>
      <c r="AK179" s="206">
        <f t="shared" si="78"/>
        <v>0</v>
      </c>
      <c r="AL179" s="206">
        <f t="shared" si="78"/>
        <v>0</v>
      </c>
      <c r="AM179" s="206">
        <f t="shared" si="78"/>
        <v>0</v>
      </c>
      <c r="AN179" s="206">
        <f t="shared" si="78"/>
        <v>0</v>
      </c>
      <c r="AO179" s="206">
        <f t="shared" si="78"/>
        <v>0</v>
      </c>
      <c r="AP179" s="206">
        <f t="shared" si="78"/>
        <v>0</v>
      </c>
      <c r="AQ179" s="206">
        <f t="shared" si="78"/>
        <v>0</v>
      </c>
      <c r="AR179" s="206">
        <f t="shared" si="78"/>
        <v>0</v>
      </c>
      <c r="AS179" s="206">
        <f t="shared" si="78"/>
        <v>0</v>
      </c>
      <c r="AT179" s="206">
        <f t="shared" si="78"/>
        <v>0</v>
      </c>
      <c r="AU179" s="206">
        <f t="shared" si="78"/>
        <v>0</v>
      </c>
      <c r="AV179" s="206">
        <f t="shared" si="78"/>
        <v>0</v>
      </c>
      <c r="AW179" s="205"/>
    </row>
    <row r="180" spans="2:49" x14ac:dyDescent="0.35">
      <c r="B180" s="105" t="s">
        <v>110</v>
      </c>
      <c r="G180" s="29">
        <f t="shared" ref="G180:AV180" si="79">+G195</f>
        <v>0</v>
      </c>
      <c r="H180" s="26">
        <f t="shared" si="79"/>
        <v>0</v>
      </c>
      <c r="I180" s="26">
        <f t="shared" si="79"/>
        <v>0</v>
      </c>
      <c r="J180" s="26">
        <f t="shared" si="79"/>
        <v>0</v>
      </c>
      <c r="K180" s="26">
        <f t="shared" si="79"/>
        <v>0</v>
      </c>
      <c r="L180" s="26">
        <f t="shared" si="79"/>
        <v>0</v>
      </c>
      <c r="M180" s="220">
        <f t="shared" si="79"/>
        <v>0</v>
      </c>
      <c r="N180" s="26">
        <f t="shared" si="79"/>
        <v>0</v>
      </c>
      <c r="O180" s="26">
        <f t="shared" si="79"/>
        <v>0</v>
      </c>
      <c r="P180" s="26">
        <f t="shared" si="79"/>
        <v>0</v>
      </c>
      <c r="Q180" s="26">
        <f t="shared" si="79"/>
        <v>0</v>
      </c>
      <c r="R180" s="26">
        <f t="shared" si="79"/>
        <v>0</v>
      </c>
      <c r="S180" s="26">
        <f t="shared" si="79"/>
        <v>0</v>
      </c>
      <c r="T180" s="26">
        <f t="shared" si="79"/>
        <v>0</v>
      </c>
      <c r="U180" s="26">
        <f t="shared" si="79"/>
        <v>0</v>
      </c>
      <c r="V180" s="26">
        <f t="shared" si="79"/>
        <v>0</v>
      </c>
      <c r="W180" s="26">
        <f t="shared" si="79"/>
        <v>0</v>
      </c>
      <c r="X180" s="26">
        <f t="shared" si="79"/>
        <v>0</v>
      </c>
      <c r="Y180" s="26">
        <f t="shared" si="79"/>
        <v>0</v>
      </c>
      <c r="Z180" s="26">
        <f t="shared" si="79"/>
        <v>0</v>
      </c>
      <c r="AA180" s="26">
        <f t="shared" si="79"/>
        <v>0</v>
      </c>
      <c r="AB180" s="26">
        <f t="shared" si="79"/>
        <v>0</v>
      </c>
      <c r="AC180" s="26">
        <f t="shared" si="79"/>
        <v>0</v>
      </c>
      <c r="AD180" s="26">
        <f t="shared" si="79"/>
        <v>0</v>
      </c>
      <c r="AE180" s="26">
        <f t="shared" si="79"/>
        <v>0</v>
      </c>
      <c r="AF180" s="26">
        <f t="shared" si="79"/>
        <v>0</v>
      </c>
      <c r="AG180" s="26">
        <f t="shared" si="79"/>
        <v>0</v>
      </c>
      <c r="AH180" s="26">
        <f t="shared" si="79"/>
        <v>0</v>
      </c>
      <c r="AI180" s="26">
        <f t="shared" si="79"/>
        <v>0</v>
      </c>
      <c r="AJ180" s="26">
        <f t="shared" si="79"/>
        <v>0</v>
      </c>
      <c r="AK180" s="26">
        <f t="shared" si="79"/>
        <v>0</v>
      </c>
      <c r="AL180" s="26">
        <f t="shared" si="79"/>
        <v>0</v>
      </c>
      <c r="AM180" s="26">
        <f t="shared" si="79"/>
        <v>0</v>
      </c>
      <c r="AN180" s="26">
        <f t="shared" si="79"/>
        <v>0</v>
      </c>
      <c r="AO180" s="26">
        <f t="shared" si="79"/>
        <v>0</v>
      </c>
      <c r="AP180" s="26">
        <f t="shared" si="79"/>
        <v>0</v>
      </c>
      <c r="AQ180" s="26">
        <f t="shared" si="79"/>
        <v>0</v>
      </c>
      <c r="AR180" s="26">
        <f t="shared" si="79"/>
        <v>0</v>
      </c>
      <c r="AS180" s="26">
        <f t="shared" si="79"/>
        <v>0</v>
      </c>
      <c r="AT180" s="26">
        <f t="shared" si="79"/>
        <v>0</v>
      </c>
      <c r="AU180" s="26">
        <f t="shared" si="79"/>
        <v>0</v>
      </c>
      <c r="AV180" s="26">
        <f t="shared" si="79"/>
        <v>0</v>
      </c>
      <c r="AW180" s="26"/>
    </row>
    <row r="181" spans="2:49" x14ac:dyDescent="0.35">
      <c r="B181" s="105" t="s">
        <v>108</v>
      </c>
      <c r="G181" s="101">
        <f t="shared" ref="G181:AV181" si="80">+G179+G180</f>
        <v>0</v>
      </c>
      <c r="H181" s="210">
        <f t="shared" si="80"/>
        <v>109.42697940639962</v>
      </c>
      <c r="I181" s="210">
        <f t="shared" si="80"/>
        <v>-21.88539588127993</v>
      </c>
      <c r="J181" s="210">
        <f t="shared" si="80"/>
        <v>-21.88539588127993</v>
      </c>
      <c r="K181" s="210">
        <f t="shared" si="80"/>
        <v>-21.88539588127993</v>
      </c>
      <c r="L181" s="210">
        <f t="shared" si="80"/>
        <v>-21.88539588127993</v>
      </c>
      <c r="M181" s="211">
        <f t="shared" si="80"/>
        <v>-21.88539588127993</v>
      </c>
      <c r="N181" s="210">
        <f t="shared" si="80"/>
        <v>0</v>
      </c>
      <c r="O181" s="210">
        <f t="shared" si="80"/>
        <v>0</v>
      </c>
      <c r="P181" s="210">
        <f t="shared" si="80"/>
        <v>0</v>
      </c>
      <c r="Q181" s="210">
        <f t="shared" si="80"/>
        <v>0</v>
      </c>
      <c r="R181" s="210">
        <f t="shared" si="80"/>
        <v>0</v>
      </c>
      <c r="S181" s="210">
        <f t="shared" si="80"/>
        <v>0</v>
      </c>
      <c r="T181" s="210">
        <f t="shared" si="80"/>
        <v>0</v>
      </c>
      <c r="U181" s="210">
        <f t="shared" si="80"/>
        <v>0</v>
      </c>
      <c r="V181" s="210">
        <f t="shared" si="80"/>
        <v>0</v>
      </c>
      <c r="W181" s="210">
        <f t="shared" si="80"/>
        <v>0</v>
      </c>
      <c r="X181" s="210">
        <f t="shared" si="80"/>
        <v>0</v>
      </c>
      <c r="Y181" s="210">
        <f t="shared" si="80"/>
        <v>0</v>
      </c>
      <c r="Z181" s="210">
        <f t="shared" si="80"/>
        <v>0</v>
      </c>
      <c r="AA181" s="210">
        <f t="shared" si="80"/>
        <v>0</v>
      </c>
      <c r="AB181" s="210">
        <f t="shared" si="80"/>
        <v>0</v>
      </c>
      <c r="AC181" s="210">
        <f t="shared" si="80"/>
        <v>0</v>
      </c>
      <c r="AD181" s="210">
        <f t="shared" si="80"/>
        <v>0</v>
      </c>
      <c r="AE181" s="210">
        <f t="shared" si="80"/>
        <v>0</v>
      </c>
      <c r="AF181" s="210">
        <f t="shared" si="80"/>
        <v>0</v>
      </c>
      <c r="AG181" s="210">
        <f t="shared" si="80"/>
        <v>0</v>
      </c>
      <c r="AH181" s="210">
        <f t="shared" si="80"/>
        <v>0</v>
      </c>
      <c r="AI181" s="210">
        <f t="shared" si="80"/>
        <v>0</v>
      </c>
      <c r="AJ181" s="210">
        <f t="shared" si="80"/>
        <v>0</v>
      </c>
      <c r="AK181" s="210">
        <f t="shared" si="80"/>
        <v>0</v>
      </c>
      <c r="AL181" s="210">
        <f t="shared" si="80"/>
        <v>0</v>
      </c>
      <c r="AM181" s="210">
        <f t="shared" si="80"/>
        <v>0</v>
      </c>
      <c r="AN181" s="210">
        <f t="shared" si="80"/>
        <v>0</v>
      </c>
      <c r="AO181" s="210">
        <f t="shared" si="80"/>
        <v>0</v>
      </c>
      <c r="AP181" s="210">
        <f t="shared" si="80"/>
        <v>0</v>
      </c>
      <c r="AQ181" s="210">
        <f t="shared" si="80"/>
        <v>0</v>
      </c>
      <c r="AR181" s="210">
        <f t="shared" si="80"/>
        <v>0</v>
      </c>
      <c r="AS181" s="210">
        <f t="shared" si="80"/>
        <v>0</v>
      </c>
      <c r="AT181" s="210">
        <f t="shared" si="80"/>
        <v>0</v>
      </c>
      <c r="AU181" s="210">
        <f t="shared" si="80"/>
        <v>0</v>
      </c>
      <c r="AV181" s="210">
        <f t="shared" si="80"/>
        <v>0</v>
      </c>
      <c r="AW181" s="205"/>
    </row>
    <row r="182" spans="2:49" x14ac:dyDescent="0.35">
      <c r="B182" s="105"/>
      <c r="H182" s="205"/>
      <c r="I182" s="205"/>
      <c r="J182" s="205"/>
      <c r="K182" s="205"/>
      <c r="L182" s="205"/>
      <c r="M182" s="207"/>
      <c r="N182" s="205"/>
      <c r="O182" s="205"/>
      <c r="P182" s="205"/>
      <c r="Q182" s="205"/>
      <c r="R182" s="205"/>
      <c r="S182" s="205"/>
      <c r="T182" s="205"/>
      <c r="U182" s="205"/>
      <c r="V182" s="205"/>
      <c r="W182" s="205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/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</row>
    <row r="183" spans="2:49" x14ac:dyDescent="0.35">
      <c r="B183" s="105" t="s">
        <v>111</v>
      </c>
      <c r="H183" s="86"/>
      <c r="I183" s="86"/>
      <c r="J183" s="86"/>
      <c r="K183" s="86"/>
      <c r="L183" s="86"/>
      <c r="M183" s="208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209"/>
    </row>
    <row r="184" spans="2:49" x14ac:dyDescent="0.35">
      <c r="B184" s="105" t="s">
        <v>109</v>
      </c>
      <c r="F184" s="22"/>
      <c r="G184" s="22">
        <f>+G202</f>
        <v>0</v>
      </c>
      <c r="H184" s="206">
        <f>+G184+H179</f>
        <v>109.42697940639962</v>
      </c>
      <c r="I184" s="206">
        <f t="shared" ref="I184:AV185" si="81">+H184+I179</f>
        <v>87.541583525119691</v>
      </c>
      <c r="J184" s="206">
        <f t="shared" si="81"/>
        <v>65.656187643839758</v>
      </c>
      <c r="K184" s="206">
        <f t="shared" si="81"/>
        <v>43.770791762559824</v>
      </c>
      <c r="L184" s="206">
        <f t="shared" si="81"/>
        <v>21.885395881279894</v>
      </c>
      <c r="M184" s="207">
        <f t="shared" si="81"/>
        <v>-3.5527136788005009E-14</v>
      </c>
      <c r="N184" s="206">
        <f t="shared" si="81"/>
        <v>-3.5527136788005009E-14</v>
      </c>
      <c r="O184" s="206">
        <f t="shared" si="81"/>
        <v>-3.5527136788005009E-14</v>
      </c>
      <c r="P184" s="206">
        <f t="shared" si="81"/>
        <v>-3.5527136788005009E-14</v>
      </c>
      <c r="Q184" s="206">
        <f t="shared" si="81"/>
        <v>-3.5527136788005009E-14</v>
      </c>
      <c r="R184" s="206">
        <f t="shared" si="81"/>
        <v>-3.5527136788005009E-14</v>
      </c>
      <c r="S184" s="206">
        <f t="shared" si="81"/>
        <v>-3.5527136788005009E-14</v>
      </c>
      <c r="T184" s="206">
        <f t="shared" si="81"/>
        <v>-3.5527136788005009E-14</v>
      </c>
      <c r="U184" s="206">
        <f t="shared" si="81"/>
        <v>-3.5527136788005009E-14</v>
      </c>
      <c r="V184" s="206">
        <f t="shared" si="81"/>
        <v>-3.5527136788005009E-14</v>
      </c>
      <c r="W184" s="206">
        <f t="shared" si="81"/>
        <v>-3.5527136788005009E-14</v>
      </c>
      <c r="X184" s="206">
        <f t="shared" si="81"/>
        <v>-3.5527136788005009E-14</v>
      </c>
      <c r="Y184" s="206">
        <f t="shared" si="81"/>
        <v>-3.5527136788005009E-14</v>
      </c>
      <c r="Z184" s="206">
        <f t="shared" si="81"/>
        <v>-3.5527136788005009E-14</v>
      </c>
      <c r="AA184" s="206">
        <f t="shared" si="81"/>
        <v>-3.5527136788005009E-14</v>
      </c>
      <c r="AB184" s="206">
        <f t="shared" si="81"/>
        <v>-3.5527136788005009E-14</v>
      </c>
      <c r="AC184" s="206">
        <f t="shared" si="81"/>
        <v>-3.5527136788005009E-14</v>
      </c>
      <c r="AD184" s="206">
        <f t="shared" si="81"/>
        <v>-3.5527136788005009E-14</v>
      </c>
      <c r="AE184" s="206">
        <f t="shared" si="81"/>
        <v>-3.5527136788005009E-14</v>
      </c>
      <c r="AF184" s="206">
        <f t="shared" si="81"/>
        <v>-3.5527136788005009E-14</v>
      </c>
      <c r="AG184" s="206">
        <f t="shared" si="81"/>
        <v>-3.5527136788005009E-14</v>
      </c>
      <c r="AH184" s="206">
        <f t="shared" si="81"/>
        <v>-3.5527136788005009E-14</v>
      </c>
      <c r="AI184" s="206">
        <f t="shared" si="81"/>
        <v>-3.5527136788005009E-14</v>
      </c>
      <c r="AJ184" s="206">
        <f t="shared" si="81"/>
        <v>-3.5527136788005009E-14</v>
      </c>
      <c r="AK184" s="206">
        <f t="shared" si="81"/>
        <v>-3.5527136788005009E-14</v>
      </c>
      <c r="AL184" s="206">
        <f t="shared" si="81"/>
        <v>-3.5527136788005009E-14</v>
      </c>
      <c r="AM184" s="206">
        <f t="shared" si="81"/>
        <v>-3.5527136788005009E-14</v>
      </c>
      <c r="AN184" s="206">
        <f t="shared" si="81"/>
        <v>-3.5527136788005009E-14</v>
      </c>
      <c r="AO184" s="206">
        <f t="shared" si="81"/>
        <v>-3.5527136788005009E-14</v>
      </c>
      <c r="AP184" s="206">
        <f t="shared" si="81"/>
        <v>-3.5527136788005009E-14</v>
      </c>
      <c r="AQ184" s="206">
        <f t="shared" si="81"/>
        <v>-3.5527136788005009E-14</v>
      </c>
      <c r="AR184" s="206">
        <f t="shared" si="81"/>
        <v>-3.5527136788005009E-14</v>
      </c>
      <c r="AS184" s="206">
        <f t="shared" si="81"/>
        <v>-3.5527136788005009E-14</v>
      </c>
      <c r="AT184" s="206">
        <f t="shared" si="81"/>
        <v>-3.5527136788005009E-14</v>
      </c>
      <c r="AU184" s="206">
        <f t="shared" si="81"/>
        <v>-3.5527136788005009E-14</v>
      </c>
      <c r="AV184" s="206">
        <f t="shared" si="81"/>
        <v>-3.5527136788005009E-14</v>
      </c>
      <c r="AW184" s="205"/>
    </row>
    <row r="185" spans="2:49" x14ac:dyDescent="0.35">
      <c r="B185" s="105" t="s">
        <v>110</v>
      </c>
      <c r="F185" s="114"/>
      <c r="G185" s="114">
        <f>+G180</f>
        <v>0</v>
      </c>
      <c r="H185" s="30">
        <f>+G185+H180</f>
        <v>0</v>
      </c>
      <c r="I185" s="30">
        <f t="shared" si="81"/>
        <v>0</v>
      </c>
      <c r="J185" s="30">
        <f t="shared" si="81"/>
        <v>0</v>
      </c>
      <c r="K185" s="30">
        <f t="shared" si="81"/>
        <v>0</v>
      </c>
      <c r="L185" s="30">
        <f t="shared" si="81"/>
        <v>0</v>
      </c>
      <c r="M185" s="221">
        <f t="shared" si="81"/>
        <v>0</v>
      </c>
      <c r="N185" s="30">
        <f t="shared" si="81"/>
        <v>0</v>
      </c>
      <c r="O185" s="30">
        <f t="shared" si="81"/>
        <v>0</v>
      </c>
      <c r="P185" s="30">
        <f t="shared" si="81"/>
        <v>0</v>
      </c>
      <c r="Q185" s="30">
        <f t="shared" si="81"/>
        <v>0</v>
      </c>
      <c r="R185" s="30">
        <f t="shared" si="81"/>
        <v>0</v>
      </c>
      <c r="S185" s="30">
        <f t="shared" si="81"/>
        <v>0</v>
      </c>
      <c r="T185" s="30">
        <f t="shared" si="81"/>
        <v>0</v>
      </c>
      <c r="U185" s="30">
        <f t="shared" si="81"/>
        <v>0</v>
      </c>
      <c r="V185" s="30">
        <f t="shared" si="81"/>
        <v>0</v>
      </c>
      <c r="W185" s="30">
        <f t="shared" si="81"/>
        <v>0</v>
      </c>
      <c r="X185" s="30">
        <f t="shared" si="81"/>
        <v>0</v>
      </c>
      <c r="Y185" s="30">
        <f t="shared" si="81"/>
        <v>0</v>
      </c>
      <c r="Z185" s="30">
        <f t="shared" si="81"/>
        <v>0</v>
      </c>
      <c r="AA185" s="30">
        <f t="shared" si="81"/>
        <v>0</v>
      </c>
      <c r="AB185" s="30">
        <f t="shared" si="81"/>
        <v>0</v>
      </c>
      <c r="AC185" s="30">
        <f t="shared" si="81"/>
        <v>0</v>
      </c>
      <c r="AD185" s="30">
        <f t="shared" si="81"/>
        <v>0</v>
      </c>
      <c r="AE185" s="30">
        <f t="shared" si="81"/>
        <v>0</v>
      </c>
      <c r="AF185" s="30">
        <f t="shared" si="81"/>
        <v>0</v>
      </c>
      <c r="AG185" s="30">
        <f t="shared" si="81"/>
        <v>0</v>
      </c>
      <c r="AH185" s="30">
        <f t="shared" si="81"/>
        <v>0</v>
      </c>
      <c r="AI185" s="30">
        <f t="shared" si="81"/>
        <v>0</v>
      </c>
      <c r="AJ185" s="30">
        <f t="shared" si="81"/>
        <v>0</v>
      </c>
      <c r="AK185" s="30">
        <f t="shared" si="81"/>
        <v>0</v>
      </c>
      <c r="AL185" s="30">
        <f t="shared" si="81"/>
        <v>0</v>
      </c>
      <c r="AM185" s="30">
        <f t="shared" si="81"/>
        <v>0</v>
      </c>
      <c r="AN185" s="30">
        <f t="shared" si="81"/>
        <v>0</v>
      </c>
      <c r="AO185" s="30">
        <f t="shared" si="81"/>
        <v>0</v>
      </c>
      <c r="AP185" s="30">
        <f t="shared" si="81"/>
        <v>0</v>
      </c>
      <c r="AQ185" s="30">
        <f t="shared" si="81"/>
        <v>0</v>
      </c>
      <c r="AR185" s="30">
        <f t="shared" si="81"/>
        <v>0</v>
      </c>
      <c r="AS185" s="30">
        <f t="shared" si="81"/>
        <v>0</v>
      </c>
      <c r="AT185" s="30">
        <f t="shared" si="81"/>
        <v>0</v>
      </c>
      <c r="AU185" s="30">
        <f t="shared" si="81"/>
        <v>0</v>
      </c>
      <c r="AV185" s="30">
        <f t="shared" si="81"/>
        <v>0</v>
      </c>
      <c r="AW185" s="26"/>
    </row>
    <row r="186" spans="2:49" x14ac:dyDescent="0.35">
      <c r="B186" s="105" t="s">
        <v>111</v>
      </c>
      <c r="F186" s="101"/>
      <c r="G186" s="101">
        <f t="shared" ref="G186:I186" si="82">SUM(G184:G185)</f>
        <v>0</v>
      </c>
      <c r="H186" s="210">
        <f t="shared" si="82"/>
        <v>109.42697940639962</v>
      </c>
      <c r="I186" s="210">
        <f t="shared" si="82"/>
        <v>87.541583525119691</v>
      </c>
      <c r="J186" s="210">
        <f>SUM(J184:J185)</f>
        <v>65.656187643839758</v>
      </c>
      <c r="K186" s="210">
        <f t="shared" ref="K186:AV186" si="83">SUM(K184:K185)</f>
        <v>43.770791762559824</v>
      </c>
      <c r="L186" s="210">
        <f t="shared" si="83"/>
        <v>21.885395881279894</v>
      </c>
      <c r="M186" s="211">
        <f t="shared" si="83"/>
        <v>-3.5527136788005009E-14</v>
      </c>
      <c r="N186" s="210">
        <f t="shared" si="83"/>
        <v>-3.5527136788005009E-14</v>
      </c>
      <c r="O186" s="210">
        <f t="shared" si="83"/>
        <v>-3.5527136788005009E-14</v>
      </c>
      <c r="P186" s="210">
        <f t="shared" si="83"/>
        <v>-3.5527136788005009E-14</v>
      </c>
      <c r="Q186" s="210">
        <f t="shared" si="83"/>
        <v>-3.5527136788005009E-14</v>
      </c>
      <c r="R186" s="210">
        <f t="shared" si="83"/>
        <v>-3.5527136788005009E-14</v>
      </c>
      <c r="S186" s="210">
        <f t="shared" si="83"/>
        <v>-3.5527136788005009E-14</v>
      </c>
      <c r="T186" s="210">
        <f t="shared" si="83"/>
        <v>-3.5527136788005009E-14</v>
      </c>
      <c r="U186" s="210">
        <f t="shared" si="83"/>
        <v>-3.5527136788005009E-14</v>
      </c>
      <c r="V186" s="210">
        <f t="shared" si="83"/>
        <v>-3.5527136788005009E-14</v>
      </c>
      <c r="W186" s="210">
        <f t="shared" si="83"/>
        <v>-3.5527136788005009E-14</v>
      </c>
      <c r="X186" s="210">
        <f t="shared" si="83"/>
        <v>-3.5527136788005009E-14</v>
      </c>
      <c r="Y186" s="210">
        <f t="shared" si="83"/>
        <v>-3.5527136788005009E-14</v>
      </c>
      <c r="Z186" s="210">
        <f t="shared" si="83"/>
        <v>-3.5527136788005009E-14</v>
      </c>
      <c r="AA186" s="210">
        <f t="shared" si="83"/>
        <v>-3.5527136788005009E-14</v>
      </c>
      <c r="AB186" s="210">
        <f t="shared" si="83"/>
        <v>-3.5527136788005009E-14</v>
      </c>
      <c r="AC186" s="210">
        <f t="shared" si="83"/>
        <v>-3.5527136788005009E-14</v>
      </c>
      <c r="AD186" s="210">
        <f t="shared" si="83"/>
        <v>-3.5527136788005009E-14</v>
      </c>
      <c r="AE186" s="210">
        <f t="shared" si="83"/>
        <v>-3.5527136788005009E-14</v>
      </c>
      <c r="AF186" s="210">
        <f t="shared" si="83"/>
        <v>-3.5527136788005009E-14</v>
      </c>
      <c r="AG186" s="210">
        <f t="shared" si="83"/>
        <v>-3.5527136788005009E-14</v>
      </c>
      <c r="AH186" s="210">
        <f t="shared" si="83"/>
        <v>-3.5527136788005009E-14</v>
      </c>
      <c r="AI186" s="210">
        <f t="shared" si="83"/>
        <v>-3.5527136788005009E-14</v>
      </c>
      <c r="AJ186" s="210">
        <f t="shared" si="83"/>
        <v>-3.5527136788005009E-14</v>
      </c>
      <c r="AK186" s="210">
        <f t="shared" si="83"/>
        <v>-3.5527136788005009E-14</v>
      </c>
      <c r="AL186" s="210">
        <f t="shared" si="83"/>
        <v>-3.5527136788005009E-14</v>
      </c>
      <c r="AM186" s="210">
        <f t="shared" si="83"/>
        <v>-3.5527136788005009E-14</v>
      </c>
      <c r="AN186" s="210">
        <f t="shared" si="83"/>
        <v>-3.5527136788005009E-14</v>
      </c>
      <c r="AO186" s="210">
        <f t="shared" si="83"/>
        <v>-3.5527136788005009E-14</v>
      </c>
      <c r="AP186" s="210">
        <f t="shared" si="83"/>
        <v>-3.5527136788005009E-14</v>
      </c>
      <c r="AQ186" s="210">
        <f t="shared" si="83"/>
        <v>-3.5527136788005009E-14</v>
      </c>
      <c r="AR186" s="210">
        <f t="shared" si="83"/>
        <v>-3.5527136788005009E-14</v>
      </c>
      <c r="AS186" s="210">
        <f t="shared" si="83"/>
        <v>-3.5527136788005009E-14</v>
      </c>
      <c r="AT186" s="210">
        <f t="shared" si="83"/>
        <v>-3.5527136788005009E-14</v>
      </c>
      <c r="AU186" s="210">
        <f t="shared" si="83"/>
        <v>-3.5527136788005009E-14</v>
      </c>
      <c r="AV186" s="210">
        <f t="shared" si="83"/>
        <v>-3.5527136788005009E-14</v>
      </c>
      <c r="AW186" s="205"/>
    </row>
    <row r="187" spans="2:49" x14ac:dyDescent="0.35">
      <c r="H187" s="86"/>
      <c r="I187" s="86"/>
      <c r="J187" s="86"/>
      <c r="K187" s="86"/>
      <c r="L187" s="86"/>
      <c r="M187" s="208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4" t="s">
        <v>112</v>
      </c>
      <c r="H188" s="86"/>
      <c r="I188" s="86"/>
      <c r="J188" s="86"/>
      <c r="K188" s="86"/>
      <c r="L188" s="86"/>
      <c r="M188" s="208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209"/>
    </row>
    <row r="189" spans="2:49" x14ac:dyDescent="0.35">
      <c r="B189" s="105" t="s">
        <v>113</v>
      </c>
      <c r="H189" s="206"/>
      <c r="I189" s="206">
        <f>+J160-J157</f>
        <v>20674.582418730239</v>
      </c>
      <c r="J189" s="206">
        <f t="shared" ref="J189:AV189" si="84">+I189</f>
        <v>20674.582418730239</v>
      </c>
      <c r="K189" s="206">
        <f t="shared" si="84"/>
        <v>20674.582418730239</v>
      </c>
      <c r="L189" s="206">
        <f t="shared" si="84"/>
        <v>20674.582418730239</v>
      </c>
      <c r="M189" s="207">
        <f t="shared" si="84"/>
        <v>20674.582418730239</v>
      </c>
      <c r="N189" s="206">
        <f t="shared" si="84"/>
        <v>20674.582418730239</v>
      </c>
      <c r="O189" s="206">
        <f t="shared" si="84"/>
        <v>20674.582418730239</v>
      </c>
      <c r="P189" s="206">
        <f t="shared" si="84"/>
        <v>20674.582418730239</v>
      </c>
      <c r="Q189" s="206">
        <f t="shared" si="84"/>
        <v>20674.582418730239</v>
      </c>
      <c r="R189" s="206">
        <f t="shared" si="84"/>
        <v>20674.582418730239</v>
      </c>
      <c r="S189" s="206">
        <f t="shared" si="84"/>
        <v>20674.582418730239</v>
      </c>
      <c r="T189" s="206">
        <f t="shared" si="84"/>
        <v>20674.582418730239</v>
      </c>
      <c r="U189" s="206">
        <f t="shared" si="84"/>
        <v>20674.582418730239</v>
      </c>
      <c r="V189" s="206">
        <f t="shared" si="84"/>
        <v>20674.582418730239</v>
      </c>
      <c r="W189" s="206">
        <f t="shared" si="84"/>
        <v>20674.582418730239</v>
      </c>
      <c r="X189" s="206">
        <f t="shared" si="84"/>
        <v>20674.582418730239</v>
      </c>
      <c r="Y189" s="206">
        <f t="shared" si="84"/>
        <v>20674.582418730239</v>
      </c>
      <c r="Z189" s="206">
        <f t="shared" si="84"/>
        <v>20674.582418730239</v>
      </c>
      <c r="AA189" s="206">
        <f t="shared" si="84"/>
        <v>20674.582418730239</v>
      </c>
      <c r="AB189" s="206">
        <f t="shared" si="84"/>
        <v>20674.582418730239</v>
      </c>
      <c r="AC189" s="206">
        <f t="shared" si="84"/>
        <v>20674.582418730239</v>
      </c>
      <c r="AD189" s="206">
        <f t="shared" si="84"/>
        <v>20674.582418730239</v>
      </c>
      <c r="AE189" s="206">
        <f t="shared" si="84"/>
        <v>20674.582418730239</v>
      </c>
      <c r="AF189" s="206">
        <f t="shared" si="84"/>
        <v>20674.582418730239</v>
      </c>
      <c r="AG189" s="206">
        <f t="shared" si="84"/>
        <v>20674.582418730239</v>
      </c>
      <c r="AH189" s="206">
        <f t="shared" si="84"/>
        <v>20674.582418730239</v>
      </c>
      <c r="AI189" s="206">
        <f t="shared" si="84"/>
        <v>20674.582418730239</v>
      </c>
      <c r="AJ189" s="206">
        <f t="shared" si="84"/>
        <v>20674.582418730239</v>
      </c>
      <c r="AK189" s="206">
        <f t="shared" si="84"/>
        <v>20674.582418730239</v>
      </c>
      <c r="AL189" s="206">
        <f t="shared" si="84"/>
        <v>20674.582418730239</v>
      </c>
      <c r="AM189" s="206">
        <f t="shared" si="84"/>
        <v>20674.582418730239</v>
      </c>
      <c r="AN189" s="206">
        <f t="shared" si="84"/>
        <v>20674.582418730239</v>
      </c>
      <c r="AO189" s="206">
        <f t="shared" si="84"/>
        <v>20674.582418730239</v>
      </c>
      <c r="AP189" s="206">
        <f t="shared" si="84"/>
        <v>20674.582418730239</v>
      </c>
      <c r="AQ189" s="206">
        <f t="shared" si="84"/>
        <v>20674.582418730239</v>
      </c>
      <c r="AR189" s="206">
        <f t="shared" si="84"/>
        <v>20674.582418730239</v>
      </c>
      <c r="AS189" s="206">
        <f t="shared" si="84"/>
        <v>20674.582418730239</v>
      </c>
      <c r="AT189" s="206">
        <f t="shared" si="84"/>
        <v>20674.582418730239</v>
      </c>
      <c r="AU189" s="206">
        <f t="shared" si="84"/>
        <v>20674.582418730239</v>
      </c>
      <c r="AV189" s="206">
        <f t="shared" si="84"/>
        <v>20674.582418730239</v>
      </c>
      <c r="AW189" s="205"/>
    </row>
    <row r="190" spans="2:49" x14ac:dyDescent="0.35">
      <c r="B190" s="105" t="s">
        <v>114</v>
      </c>
      <c r="H190" s="222"/>
      <c r="I190" s="222">
        <v>0.2</v>
      </c>
      <c r="J190" s="222">
        <v>0.2</v>
      </c>
      <c r="K190" s="222">
        <v>0.2</v>
      </c>
      <c r="L190" s="222">
        <v>0.2</v>
      </c>
      <c r="M190" s="223">
        <v>0.2</v>
      </c>
      <c r="N190" s="222">
        <v>0</v>
      </c>
      <c r="O190" s="222">
        <v>0</v>
      </c>
      <c r="P190" s="222">
        <v>0</v>
      </c>
      <c r="Q190" s="222">
        <v>0</v>
      </c>
      <c r="R190" s="222">
        <v>0</v>
      </c>
      <c r="S190" s="222">
        <v>0</v>
      </c>
      <c r="T190" s="222">
        <v>0</v>
      </c>
      <c r="U190" s="222">
        <v>0</v>
      </c>
      <c r="V190" s="222">
        <v>0</v>
      </c>
      <c r="W190" s="222">
        <v>0</v>
      </c>
      <c r="X190" s="222">
        <v>0</v>
      </c>
      <c r="Y190" s="222">
        <v>0</v>
      </c>
      <c r="Z190" s="222">
        <v>0</v>
      </c>
      <c r="AA190" s="222">
        <v>0</v>
      </c>
      <c r="AB190" s="222">
        <v>0</v>
      </c>
      <c r="AC190" s="222">
        <v>0</v>
      </c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09"/>
    </row>
    <row r="191" spans="2:49" x14ac:dyDescent="0.35">
      <c r="B191" s="105" t="s">
        <v>112</v>
      </c>
      <c r="H191" s="27">
        <f>+H189*H190</f>
        <v>0</v>
      </c>
      <c r="I191" s="27">
        <f t="shared" ref="I191:AV191" si="85">+I189*I190</f>
        <v>4134.9164837460476</v>
      </c>
      <c r="J191" s="27">
        <f t="shared" si="85"/>
        <v>4134.9164837460476</v>
      </c>
      <c r="K191" s="27">
        <f t="shared" si="85"/>
        <v>4134.9164837460476</v>
      </c>
      <c r="L191" s="27">
        <f t="shared" si="85"/>
        <v>4134.9164837460476</v>
      </c>
      <c r="M191" s="220">
        <f t="shared" si="85"/>
        <v>4134.9164837460476</v>
      </c>
      <c r="N191" s="27">
        <f t="shared" si="85"/>
        <v>0</v>
      </c>
      <c r="O191" s="27">
        <f t="shared" si="85"/>
        <v>0</v>
      </c>
      <c r="P191" s="27">
        <f t="shared" si="85"/>
        <v>0</v>
      </c>
      <c r="Q191" s="27">
        <f t="shared" si="85"/>
        <v>0</v>
      </c>
      <c r="R191" s="27">
        <f t="shared" si="85"/>
        <v>0</v>
      </c>
      <c r="S191" s="27">
        <f t="shared" si="85"/>
        <v>0</v>
      </c>
      <c r="T191" s="27">
        <f t="shared" si="85"/>
        <v>0</v>
      </c>
      <c r="U191" s="27">
        <f t="shared" si="85"/>
        <v>0</v>
      </c>
      <c r="V191" s="27">
        <f t="shared" si="85"/>
        <v>0</v>
      </c>
      <c r="W191" s="27">
        <f t="shared" si="85"/>
        <v>0</v>
      </c>
      <c r="X191" s="27">
        <f t="shared" si="85"/>
        <v>0</v>
      </c>
      <c r="Y191" s="27">
        <f t="shared" si="85"/>
        <v>0</v>
      </c>
      <c r="Z191" s="27">
        <f t="shared" si="85"/>
        <v>0</v>
      </c>
      <c r="AA191" s="27">
        <f t="shared" si="85"/>
        <v>0</v>
      </c>
      <c r="AB191" s="27">
        <f t="shared" si="85"/>
        <v>0</v>
      </c>
      <c r="AC191" s="27">
        <f t="shared" si="85"/>
        <v>0</v>
      </c>
      <c r="AD191" s="27">
        <f t="shared" si="85"/>
        <v>0</v>
      </c>
      <c r="AE191" s="27">
        <f t="shared" si="85"/>
        <v>0</v>
      </c>
      <c r="AF191" s="27">
        <f t="shared" si="85"/>
        <v>0</v>
      </c>
      <c r="AG191" s="27">
        <f t="shared" si="85"/>
        <v>0</v>
      </c>
      <c r="AH191" s="27">
        <f t="shared" si="85"/>
        <v>0</v>
      </c>
      <c r="AI191" s="27">
        <f t="shared" si="85"/>
        <v>0</v>
      </c>
      <c r="AJ191" s="27">
        <f t="shared" si="85"/>
        <v>0</v>
      </c>
      <c r="AK191" s="27">
        <f t="shared" si="85"/>
        <v>0</v>
      </c>
      <c r="AL191" s="27">
        <f t="shared" si="85"/>
        <v>0</v>
      </c>
      <c r="AM191" s="27">
        <f t="shared" si="85"/>
        <v>0</v>
      </c>
      <c r="AN191" s="27">
        <f t="shared" si="85"/>
        <v>0</v>
      </c>
      <c r="AO191" s="27">
        <f t="shared" si="85"/>
        <v>0</v>
      </c>
      <c r="AP191" s="27">
        <f t="shared" si="85"/>
        <v>0</v>
      </c>
      <c r="AQ191" s="27">
        <f t="shared" si="85"/>
        <v>0</v>
      </c>
      <c r="AR191" s="27">
        <f t="shared" si="85"/>
        <v>0</v>
      </c>
      <c r="AS191" s="27">
        <f t="shared" si="85"/>
        <v>0</v>
      </c>
      <c r="AT191" s="27">
        <f t="shared" si="85"/>
        <v>0</v>
      </c>
      <c r="AU191" s="27">
        <f t="shared" si="85"/>
        <v>0</v>
      </c>
      <c r="AV191" s="27">
        <f t="shared" si="85"/>
        <v>0</v>
      </c>
      <c r="AW191" s="26"/>
    </row>
    <row r="192" spans="2:49" x14ac:dyDescent="0.35">
      <c r="B192" s="105" t="s">
        <v>37</v>
      </c>
      <c r="H192" s="203">
        <f>+H173*($H$189/$J$160)</f>
        <v>0</v>
      </c>
      <c r="I192" s="203">
        <f>+I173*($I$189/$J$160)</f>
        <v>4134.9164837460476</v>
      </c>
      <c r="J192" s="203">
        <f t="shared" ref="J192:AV192" si="86">+J173*($I$189/$J$160)</f>
        <v>4134.9164837460476</v>
      </c>
      <c r="K192" s="203">
        <f t="shared" si="86"/>
        <v>4134.9164837460476</v>
      </c>
      <c r="L192" s="203">
        <f t="shared" si="86"/>
        <v>4134.9164837460476</v>
      </c>
      <c r="M192" s="204">
        <f t="shared" si="86"/>
        <v>4134.9164837460476</v>
      </c>
      <c r="N192" s="203">
        <f t="shared" si="86"/>
        <v>0</v>
      </c>
      <c r="O192" s="203">
        <f t="shared" si="86"/>
        <v>0</v>
      </c>
      <c r="P192" s="203">
        <f t="shared" si="86"/>
        <v>0</v>
      </c>
      <c r="Q192" s="203">
        <f t="shared" si="86"/>
        <v>0</v>
      </c>
      <c r="R192" s="203">
        <f t="shared" si="86"/>
        <v>0</v>
      </c>
      <c r="S192" s="203">
        <f t="shared" si="86"/>
        <v>0</v>
      </c>
      <c r="T192" s="203">
        <f t="shared" si="86"/>
        <v>0</v>
      </c>
      <c r="U192" s="203">
        <f t="shared" si="86"/>
        <v>0</v>
      </c>
      <c r="V192" s="203">
        <f t="shared" si="86"/>
        <v>0</v>
      </c>
      <c r="W192" s="203">
        <f t="shared" si="86"/>
        <v>0</v>
      </c>
      <c r="X192" s="203">
        <f t="shared" si="86"/>
        <v>0</v>
      </c>
      <c r="Y192" s="203">
        <f t="shared" si="86"/>
        <v>0</v>
      </c>
      <c r="Z192" s="203">
        <f t="shared" si="86"/>
        <v>0</v>
      </c>
      <c r="AA192" s="203">
        <f t="shared" si="86"/>
        <v>0</v>
      </c>
      <c r="AB192" s="203">
        <f t="shared" si="86"/>
        <v>0</v>
      </c>
      <c r="AC192" s="203">
        <f t="shared" si="86"/>
        <v>0</v>
      </c>
      <c r="AD192" s="203">
        <f t="shared" si="86"/>
        <v>0</v>
      </c>
      <c r="AE192" s="203">
        <f t="shared" si="86"/>
        <v>0</v>
      </c>
      <c r="AF192" s="203">
        <f t="shared" si="86"/>
        <v>0</v>
      </c>
      <c r="AG192" s="203">
        <f t="shared" si="86"/>
        <v>0</v>
      </c>
      <c r="AH192" s="203">
        <f t="shared" si="86"/>
        <v>0</v>
      </c>
      <c r="AI192" s="203">
        <f t="shared" si="86"/>
        <v>0</v>
      </c>
      <c r="AJ192" s="203">
        <f t="shared" si="86"/>
        <v>0</v>
      </c>
      <c r="AK192" s="203">
        <f t="shared" si="86"/>
        <v>0</v>
      </c>
      <c r="AL192" s="203">
        <f t="shared" si="86"/>
        <v>0</v>
      </c>
      <c r="AM192" s="203">
        <f t="shared" si="86"/>
        <v>0</v>
      </c>
      <c r="AN192" s="203">
        <f t="shared" si="86"/>
        <v>0</v>
      </c>
      <c r="AO192" s="203">
        <f t="shared" si="86"/>
        <v>0</v>
      </c>
      <c r="AP192" s="203">
        <f t="shared" si="86"/>
        <v>0</v>
      </c>
      <c r="AQ192" s="203">
        <f t="shared" si="86"/>
        <v>0</v>
      </c>
      <c r="AR192" s="203">
        <f t="shared" si="86"/>
        <v>0</v>
      </c>
      <c r="AS192" s="203">
        <f t="shared" si="86"/>
        <v>0</v>
      </c>
      <c r="AT192" s="203">
        <f t="shared" si="86"/>
        <v>0</v>
      </c>
      <c r="AU192" s="203">
        <f t="shared" si="86"/>
        <v>0</v>
      </c>
      <c r="AV192" s="203">
        <f t="shared" si="86"/>
        <v>0</v>
      </c>
      <c r="AW192" s="205">
        <f>SUM(H192:AV192)</f>
        <v>20674.582418730239</v>
      </c>
    </row>
    <row r="193" spans="2:49" x14ac:dyDescent="0.35">
      <c r="B193" s="105" t="s">
        <v>115</v>
      </c>
      <c r="H193" s="206">
        <f>+H191-H192</f>
        <v>0</v>
      </c>
      <c r="I193" s="206">
        <f t="shared" ref="I193:AV193" si="87">+I191-I192</f>
        <v>0</v>
      </c>
      <c r="J193" s="206">
        <f t="shared" si="87"/>
        <v>0</v>
      </c>
      <c r="K193" s="206">
        <f t="shared" si="87"/>
        <v>0</v>
      </c>
      <c r="L193" s="206">
        <f t="shared" si="87"/>
        <v>0</v>
      </c>
      <c r="M193" s="207">
        <f t="shared" si="87"/>
        <v>0</v>
      </c>
      <c r="N193" s="206">
        <f t="shared" si="87"/>
        <v>0</v>
      </c>
      <c r="O193" s="206">
        <f t="shared" si="87"/>
        <v>0</v>
      </c>
      <c r="P193" s="206">
        <f t="shared" si="87"/>
        <v>0</v>
      </c>
      <c r="Q193" s="206">
        <f t="shared" si="87"/>
        <v>0</v>
      </c>
      <c r="R193" s="206">
        <f t="shared" si="87"/>
        <v>0</v>
      </c>
      <c r="S193" s="206">
        <f t="shared" si="87"/>
        <v>0</v>
      </c>
      <c r="T193" s="206">
        <f t="shared" si="87"/>
        <v>0</v>
      </c>
      <c r="U193" s="206">
        <f t="shared" si="87"/>
        <v>0</v>
      </c>
      <c r="V193" s="206">
        <f t="shared" si="87"/>
        <v>0</v>
      </c>
      <c r="W193" s="206">
        <f t="shared" si="87"/>
        <v>0</v>
      </c>
      <c r="X193" s="206">
        <f t="shared" si="87"/>
        <v>0</v>
      </c>
      <c r="Y193" s="206">
        <f t="shared" si="87"/>
        <v>0</v>
      </c>
      <c r="Z193" s="206">
        <f t="shared" si="87"/>
        <v>0</v>
      </c>
      <c r="AA193" s="206">
        <f t="shared" si="87"/>
        <v>0</v>
      </c>
      <c r="AB193" s="206">
        <f t="shared" si="87"/>
        <v>0</v>
      </c>
      <c r="AC193" s="206">
        <f t="shared" si="87"/>
        <v>0</v>
      </c>
      <c r="AD193" s="206">
        <f t="shared" si="87"/>
        <v>0</v>
      </c>
      <c r="AE193" s="206">
        <f t="shared" si="87"/>
        <v>0</v>
      </c>
      <c r="AF193" s="206">
        <f t="shared" si="87"/>
        <v>0</v>
      </c>
      <c r="AG193" s="206">
        <f t="shared" si="87"/>
        <v>0</v>
      </c>
      <c r="AH193" s="206">
        <f t="shared" si="87"/>
        <v>0</v>
      </c>
      <c r="AI193" s="206">
        <f t="shared" si="87"/>
        <v>0</v>
      </c>
      <c r="AJ193" s="206">
        <f t="shared" si="87"/>
        <v>0</v>
      </c>
      <c r="AK193" s="206">
        <f t="shared" si="87"/>
        <v>0</v>
      </c>
      <c r="AL193" s="206">
        <f t="shared" si="87"/>
        <v>0</v>
      </c>
      <c r="AM193" s="206">
        <f t="shared" si="87"/>
        <v>0</v>
      </c>
      <c r="AN193" s="206">
        <f t="shared" si="87"/>
        <v>0</v>
      </c>
      <c r="AO193" s="206">
        <f t="shared" si="87"/>
        <v>0</v>
      </c>
      <c r="AP193" s="206">
        <f t="shared" si="87"/>
        <v>0</v>
      </c>
      <c r="AQ193" s="206">
        <f t="shared" si="87"/>
        <v>0</v>
      </c>
      <c r="AR193" s="206">
        <f t="shared" si="87"/>
        <v>0</v>
      </c>
      <c r="AS193" s="206">
        <f t="shared" si="87"/>
        <v>0</v>
      </c>
      <c r="AT193" s="206">
        <f t="shared" si="87"/>
        <v>0</v>
      </c>
      <c r="AU193" s="206">
        <f t="shared" si="87"/>
        <v>0</v>
      </c>
      <c r="AV193" s="206">
        <f t="shared" si="87"/>
        <v>0</v>
      </c>
      <c r="AW193" s="205"/>
    </row>
    <row r="194" spans="2:49" x14ac:dyDescent="0.35">
      <c r="B194" s="105" t="s">
        <v>116</v>
      </c>
      <c r="H194" s="225"/>
      <c r="I194" s="225">
        <f t="shared" ref="I194:AV194" si="88">+$C$70</f>
        <v>0.22869999999999999</v>
      </c>
      <c r="J194" s="225">
        <f t="shared" si="88"/>
        <v>0.22869999999999999</v>
      </c>
      <c r="K194" s="225">
        <f t="shared" si="88"/>
        <v>0.22869999999999999</v>
      </c>
      <c r="L194" s="225">
        <f t="shared" si="88"/>
        <v>0.22869999999999999</v>
      </c>
      <c r="M194" s="226">
        <f t="shared" si="88"/>
        <v>0.22869999999999999</v>
      </c>
      <c r="N194" s="225">
        <f t="shared" si="88"/>
        <v>0.22869999999999999</v>
      </c>
      <c r="O194" s="225">
        <f t="shared" si="88"/>
        <v>0.22869999999999999</v>
      </c>
      <c r="P194" s="225">
        <f t="shared" si="88"/>
        <v>0.22869999999999999</v>
      </c>
      <c r="Q194" s="225">
        <f t="shared" si="88"/>
        <v>0.22869999999999999</v>
      </c>
      <c r="R194" s="225">
        <f t="shared" si="88"/>
        <v>0.22869999999999999</v>
      </c>
      <c r="S194" s="225">
        <f t="shared" si="88"/>
        <v>0.22869999999999999</v>
      </c>
      <c r="T194" s="225">
        <f t="shared" si="88"/>
        <v>0.22869999999999999</v>
      </c>
      <c r="U194" s="225">
        <f t="shared" si="88"/>
        <v>0.22869999999999999</v>
      </c>
      <c r="V194" s="225">
        <f t="shared" si="88"/>
        <v>0.22869999999999999</v>
      </c>
      <c r="W194" s="225">
        <f t="shared" si="88"/>
        <v>0.22869999999999999</v>
      </c>
      <c r="X194" s="225">
        <f t="shared" si="88"/>
        <v>0.22869999999999999</v>
      </c>
      <c r="Y194" s="225">
        <f t="shared" si="88"/>
        <v>0.22869999999999999</v>
      </c>
      <c r="Z194" s="225">
        <f t="shared" si="88"/>
        <v>0.22869999999999999</v>
      </c>
      <c r="AA194" s="225">
        <f t="shared" si="88"/>
        <v>0.22869999999999999</v>
      </c>
      <c r="AB194" s="225">
        <f t="shared" si="88"/>
        <v>0.22869999999999999</v>
      </c>
      <c r="AC194" s="225">
        <f t="shared" si="88"/>
        <v>0.22869999999999999</v>
      </c>
      <c r="AD194" s="225">
        <f t="shared" si="88"/>
        <v>0.22869999999999999</v>
      </c>
      <c r="AE194" s="225">
        <f t="shared" si="88"/>
        <v>0.22869999999999999</v>
      </c>
      <c r="AF194" s="225">
        <f t="shared" si="88"/>
        <v>0.22869999999999999</v>
      </c>
      <c r="AG194" s="225">
        <f t="shared" si="88"/>
        <v>0.22869999999999999</v>
      </c>
      <c r="AH194" s="225">
        <f t="shared" si="88"/>
        <v>0.22869999999999999</v>
      </c>
      <c r="AI194" s="225">
        <f t="shared" si="88"/>
        <v>0.22869999999999999</v>
      </c>
      <c r="AJ194" s="225">
        <f t="shared" si="88"/>
        <v>0.22869999999999999</v>
      </c>
      <c r="AK194" s="225">
        <f t="shared" si="88"/>
        <v>0.22869999999999999</v>
      </c>
      <c r="AL194" s="225">
        <f t="shared" si="88"/>
        <v>0.22869999999999999</v>
      </c>
      <c r="AM194" s="225">
        <f t="shared" si="88"/>
        <v>0.22869999999999999</v>
      </c>
      <c r="AN194" s="225">
        <f t="shared" si="88"/>
        <v>0.22869999999999999</v>
      </c>
      <c r="AO194" s="225">
        <f t="shared" si="88"/>
        <v>0.22869999999999999</v>
      </c>
      <c r="AP194" s="225">
        <f t="shared" si="88"/>
        <v>0.22869999999999999</v>
      </c>
      <c r="AQ194" s="225">
        <f t="shared" si="88"/>
        <v>0.22869999999999999</v>
      </c>
      <c r="AR194" s="225">
        <f t="shared" si="88"/>
        <v>0.22869999999999999</v>
      </c>
      <c r="AS194" s="225">
        <f t="shared" si="88"/>
        <v>0.22869999999999999</v>
      </c>
      <c r="AT194" s="225">
        <f t="shared" si="88"/>
        <v>0.22869999999999999</v>
      </c>
      <c r="AU194" s="225">
        <f t="shared" si="88"/>
        <v>0.22869999999999999</v>
      </c>
      <c r="AV194" s="225">
        <f t="shared" si="88"/>
        <v>0.22869999999999999</v>
      </c>
      <c r="AW194" s="227"/>
    </row>
    <row r="195" spans="2:49" x14ac:dyDescent="0.35">
      <c r="B195" s="105" t="s">
        <v>117</v>
      </c>
      <c r="H195" s="31">
        <f>+H193*H194</f>
        <v>0</v>
      </c>
      <c r="I195" s="31">
        <f t="shared" ref="I195:AV195" si="89">+I193*I194</f>
        <v>0</v>
      </c>
      <c r="J195" s="31">
        <f t="shared" si="89"/>
        <v>0</v>
      </c>
      <c r="K195" s="31">
        <f t="shared" si="89"/>
        <v>0</v>
      </c>
      <c r="L195" s="31">
        <f t="shared" si="89"/>
        <v>0</v>
      </c>
      <c r="M195" s="228">
        <f t="shared" si="89"/>
        <v>0</v>
      </c>
      <c r="N195" s="31">
        <f t="shared" si="89"/>
        <v>0</v>
      </c>
      <c r="O195" s="31">
        <f t="shared" si="89"/>
        <v>0</v>
      </c>
      <c r="P195" s="31">
        <f t="shared" si="89"/>
        <v>0</v>
      </c>
      <c r="Q195" s="31">
        <f t="shared" si="89"/>
        <v>0</v>
      </c>
      <c r="R195" s="31">
        <f t="shared" si="89"/>
        <v>0</v>
      </c>
      <c r="S195" s="31">
        <f t="shared" si="89"/>
        <v>0</v>
      </c>
      <c r="T195" s="31">
        <f t="shared" si="89"/>
        <v>0</v>
      </c>
      <c r="U195" s="31">
        <f t="shared" si="89"/>
        <v>0</v>
      </c>
      <c r="V195" s="31">
        <f t="shared" si="89"/>
        <v>0</v>
      </c>
      <c r="W195" s="31">
        <f t="shared" si="89"/>
        <v>0</v>
      </c>
      <c r="X195" s="31">
        <f t="shared" si="89"/>
        <v>0</v>
      </c>
      <c r="Y195" s="31">
        <f t="shared" si="89"/>
        <v>0</v>
      </c>
      <c r="Z195" s="31">
        <f t="shared" si="89"/>
        <v>0</v>
      </c>
      <c r="AA195" s="31">
        <f t="shared" si="89"/>
        <v>0</v>
      </c>
      <c r="AB195" s="31">
        <f t="shared" si="89"/>
        <v>0</v>
      </c>
      <c r="AC195" s="31">
        <f t="shared" si="89"/>
        <v>0</v>
      </c>
      <c r="AD195" s="31">
        <f t="shared" si="89"/>
        <v>0</v>
      </c>
      <c r="AE195" s="31">
        <f t="shared" si="89"/>
        <v>0</v>
      </c>
      <c r="AF195" s="31">
        <f t="shared" si="89"/>
        <v>0</v>
      </c>
      <c r="AG195" s="31">
        <f t="shared" si="89"/>
        <v>0</v>
      </c>
      <c r="AH195" s="31">
        <f t="shared" si="89"/>
        <v>0</v>
      </c>
      <c r="AI195" s="31">
        <f t="shared" si="89"/>
        <v>0</v>
      </c>
      <c r="AJ195" s="31">
        <f t="shared" si="89"/>
        <v>0</v>
      </c>
      <c r="AK195" s="31">
        <f t="shared" si="89"/>
        <v>0</v>
      </c>
      <c r="AL195" s="31">
        <f t="shared" si="89"/>
        <v>0</v>
      </c>
      <c r="AM195" s="31">
        <f t="shared" si="89"/>
        <v>0</v>
      </c>
      <c r="AN195" s="31">
        <f t="shared" si="89"/>
        <v>0</v>
      </c>
      <c r="AO195" s="31">
        <f t="shared" si="89"/>
        <v>0</v>
      </c>
      <c r="AP195" s="31">
        <f t="shared" si="89"/>
        <v>0</v>
      </c>
      <c r="AQ195" s="31">
        <f t="shared" si="89"/>
        <v>0</v>
      </c>
      <c r="AR195" s="31">
        <f t="shared" si="89"/>
        <v>0</v>
      </c>
      <c r="AS195" s="31">
        <f t="shared" si="89"/>
        <v>0</v>
      </c>
      <c r="AT195" s="31">
        <f t="shared" si="89"/>
        <v>0</v>
      </c>
      <c r="AU195" s="31">
        <f t="shared" si="89"/>
        <v>0</v>
      </c>
      <c r="AV195" s="31">
        <f t="shared" si="89"/>
        <v>0</v>
      </c>
      <c r="AW195" s="26"/>
    </row>
    <row r="196" spans="2:49" x14ac:dyDescent="0.35">
      <c r="B196" s="105" t="s">
        <v>118</v>
      </c>
      <c r="H196" s="31">
        <f>+H195+G196</f>
        <v>0</v>
      </c>
      <c r="I196" s="31">
        <f t="shared" ref="I196:AV196" si="90">+I195+H196</f>
        <v>0</v>
      </c>
      <c r="J196" s="31">
        <f t="shared" si="90"/>
        <v>0</v>
      </c>
      <c r="K196" s="31">
        <f t="shared" si="90"/>
        <v>0</v>
      </c>
      <c r="L196" s="31">
        <f t="shared" si="90"/>
        <v>0</v>
      </c>
      <c r="M196" s="228">
        <f t="shared" si="90"/>
        <v>0</v>
      </c>
      <c r="N196" s="31">
        <f t="shared" si="90"/>
        <v>0</v>
      </c>
      <c r="O196" s="31">
        <f t="shared" si="90"/>
        <v>0</v>
      </c>
      <c r="P196" s="31">
        <f t="shared" si="90"/>
        <v>0</v>
      </c>
      <c r="Q196" s="31">
        <f t="shared" si="90"/>
        <v>0</v>
      </c>
      <c r="R196" s="31">
        <f t="shared" si="90"/>
        <v>0</v>
      </c>
      <c r="S196" s="31">
        <f t="shared" si="90"/>
        <v>0</v>
      </c>
      <c r="T196" s="31">
        <f t="shared" si="90"/>
        <v>0</v>
      </c>
      <c r="U196" s="31">
        <f t="shared" si="90"/>
        <v>0</v>
      </c>
      <c r="V196" s="31">
        <f t="shared" si="90"/>
        <v>0</v>
      </c>
      <c r="W196" s="31">
        <f t="shared" si="90"/>
        <v>0</v>
      </c>
      <c r="X196" s="31">
        <f t="shared" si="90"/>
        <v>0</v>
      </c>
      <c r="Y196" s="31">
        <f t="shared" si="90"/>
        <v>0</v>
      </c>
      <c r="Z196" s="31">
        <f t="shared" si="90"/>
        <v>0</v>
      </c>
      <c r="AA196" s="31">
        <f t="shared" si="90"/>
        <v>0</v>
      </c>
      <c r="AB196" s="31">
        <f t="shared" si="90"/>
        <v>0</v>
      </c>
      <c r="AC196" s="31">
        <f t="shared" si="90"/>
        <v>0</v>
      </c>
      <c r="AD196" s="31">
        <f t="shared" si="90"/>
        <v>0</v>
      </c>
      <c r="AE196" s="31">
        <f t="shared" si="90"/>
        <v>0</v>
      </c>
      <c r="AF196" s="31">
        <f t="shared" si="90"/>
        <v>0</v>
      </c>
      <c r="AG196" s="31">
        <f t="shared" si="90"/>
        <v>0</v>
      </c>
      <c r="AH196" s="31">
        <f t="shared" si="90"/>
        <v>0</v>
      </c>
      <c r="AI196" s="31">
        <f t="shared" si="90"/>
        <v>0</v>
      </c>
      <c r="AJ196" s="31">
        <f t="shared" si="90"/>
        <v>0</v>
      </c>
      <c r="AK196" s="31">
        <f t="shared" si="90"/>
        <v>0</v>
      </c>
      <c r="AL196" s="31">
        <f t="shared" si="90"/>
        <v>0</v>
      </c>
      <c r="AM196" s="31">
        <f t="shared" si="90"/>
        <v>0</v>
      </c>
      <c r="AN196" s="31">
        <f t="shared" si="90"/>
        <v>0</v>
      </c>
      <c r="AO196" s="31">
        <f t="shared" si="90"/>
        <v>0</v>
      </c>
      <c r="AP196" s="31">
        <f t="shared" si="90"/>
        <v>0</v>
      </c>
      <c r="AQ196" s="31">
        <f t="shared" si="90"/>
        <v>0</v>
      </c>
      <c r="AR196" s="31">
        <f t="shared" si="90"/>
        <v>0</v>
      </c>
      <c r="AS196" s="31">
        <f t="shared" si="90"/>
        <v>0</v>
      </c>
      <c r="AT196" s="31">
        <f t="shared" si="90"/>
        <v>0</v>
      </c>
      <c r="AU196" s="31">
        <f t="shared" si="90"/>
        <v>0</v>
      </c>
      <c r="AV196" s="31">
        <f t="shared" si="90"/>
        <v>0</v>
      </c>
      <c r="AW196" s="26"/>
    </row>
    <row r="197" spans="2:49" x14ac:dyDescent="0.35">
      <c r="B197" s="105"/>
      <c r="H197" s="26"/>
      <c r="I197" s="26"/>
      <c r="J197" s="26"/>
      <c r="K197" s="26"/>
      <c r="L197" s="26"/>
      <c r="M197" s="220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</row>
    <row r="198" spans="2:49" x14ac:dyDescent="0.35">
      <c r="B198" s="105" t="s">
        <v>109</v>
      </c>
      <c r="H198" s="206">
        <f>+J164</f>
        <v>478.47389333799578</v>
      </c>
      <c r="I198" s="206"/>
      <c r="J198" s="86"/>
      <c r="K198" s="86"/>
      <c r="L198" s="86"/>
      <c r="M198" s="208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209"/>
    </row>
    <row r="199" spans="2:49" x14ac:dyDescent="0.35">
      <c r="B199" s="105" t="s">
        <v>119</v>
      </c>
      <c r="G199" s="116"/>
      <c r="H199" s="32"/>
      <c r="I199" s="32">
        <f>(+$H$198*(1/$C$63))</f>
        <v>95.694778667599167</v>
      </c>
      <c r="J199" s="32">
        <f>(+$H$198*(1/$C$63))</f>
        <v>95.694778667599167</v>
      </c>
      <c r="K199" s="32">
        <f>(+$H$198*(1/$C$63))</f>
        <v>95.694778667599167</v>
      </c>
      <c r="L199" s="32">
        <f>(+$H$198*(1/$C$63))</f>
        <v>95.694778667599167</v>
      </c>
      <c r="M199" s="229">
        <f>(+$H$198*(1/$C$63))</f>
        <v>95.694778667599167</v>
      </c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205">
        <f>SUM(H199:AV199)</f>
        <v>478.47389333799583</v>
      </c>
    </row>
    <row r="200" spans="2:49" x14ac:dyDescent="0.35">
      <c r="B200" s="105" t="s">
        <v>115</v>
      </c>
      <c r="H200" s="206">
        <f>+H198-G199</f>
        <v>478.47389333799578</v>
      </c>
      <c r="I200" s="206">
        <f>+I198-I199</f>
        <v>-95.694778667599167</v>
      </c>
      <c r="J200" s="206">
        <f t="shared" ref="J200:AV200" si="91">+J198-J199</f>
        <v>-95.694778667599167</v>
      </c>
      <c r="K200" s="206">
        <f t="shared" si="91"/>
        <v>-95.694778667599167</v>
      </c>
      <c r="L200" s="206">
        <f t="shared" si="91"/>
        <v>-95.694778667599167</v>
      </c>
      <c r="M200" s="207">
        <f t="shared" si="91"/>
        <v>-95.694778667599167</v>
      </c>
      <c r="N200" s="206">
        <f t="shared" si="91"/>
        <v>0</v>
      </c>
      <c r="O200" s="206">
        <f t="shared" si="91"/>
        <v>0</v>
      </c>
      <c r="P200" s="206">
        <f t="shared" si="91"/>
        <v>0</v>
      </c>
      <c r="Q200" s="206">
        <f t="shared" si="91"/>
        <v>0</v>
      </c>
      <c r="R200" s="206">
        <f t="shared" si="91"/>
        <v>0</v>
      </c>
      <c r="S200" s="206">
        <f t="shared" si="91"/>
        <v>0</v>
      </c>
      <c r="T200" s="206">
        <f t="shared" si="91"/>
        <v>0</v>
      </c>
      <c r="U200" s="206">
        <f t="shared" si="91"/>
        <v>0</v>
      </c>
      <c r="V200" s="206">
        <f t="shared" si="91"/>
        <v>0</v>
      </c>
      <c r="W200" s="206">
        <f t="shared" si="91"/>
        <v>0</v>
      </c>
      <c r="X200" s="206">
        <f t="shared" si="91"/>
        <v>0</v>
      </c>
      <c r="Y200" s="206">
        <f t="shared" si="91"/>
        <v>0</v>
      </c>
      <c r="Z200" s="206">
        <f t="shared" si="91"/>
        <v>0</v>
      </c>
      <c r="AA200" s="206">
        <f t="shared" si="91"/>
        <v>0</v>
      </c>
      <c r="AB200" s="206">
        <f t="shared" si="91"/>
        <v>0</v>
      </c>
      <c r="AC200" s="206">
        <f t="shared" si="91"/>
        <v>0</v>
      </c>
      <c r="AD200" s="206">
        <f t="shared" si="91"/>
        <v>0</v>
      </c>
      <c r="AE200" s="206">
        <f t="shared" si="91"/>
        <v>0</v>
      </c>
      <c r="AF200" s="206">
        <f t="shared" si="91"/>
        <v>0</v>
      </c>
      <c r="AG200" s="206">
        <f t="shared" si="91"/>
        <v>0</v>
      </c>
      <c r="AH200" s="206">
        <f t="shared" si="91"/>
        <v>0</v>
      </c>
      <c r="AI200" s="206">
        <f t="shared" si="91"/>
        <v>0</v>
      </c>
      <c r="AJ200" s="206">
        <f t="shared" si="91"/>
        <v>0</v>
      </c>
      <c r="AK200" s="206">
        <f t="shared" si="91"/>
        <v>0</v>
      </c>
      <c r="AL200" s="206">
        <f t="shared" si="91"/>
        <v>0</v>
      </c>
      <c r="AM200" s="206">
        <f t="shared" si="91"/>
        <v>0</v>
      </c>
      <c r="AN200" s="206">
        <f t="shared" si="91"/>
        <v>0</v>
      </c>
      <c r="AO200" s="206">
        <f t="shared" si="91"/>
        <v>0</v>
      </c>
      <c r="AP200" s="206">
        <f t="shared" si="91"/>
        <v>0</v>
      </c>
      <c r="AQ200" s="206">
        <f t="shared" si="91"/>
        <v>0</v>
      </c>
      <c r="AR200" s="206">
        <f t="shared" si="91"/>
        <v>0</v>
      </c>
      <c r="AS200" s="206">
        <f t="shared" si="91"/>
        <v>0</v>
      </c>
      <c r="AT200" s="206">
        <f t="shared" si="91"/>
        <v>0</v>
      </c>
      <c r="AU200" s="206">
        <f t="shared" si="91"/>
        <v>0</v>
      </c>
      <c r="AV200" s="206">
        <f t="shared" si="91"/>
        <v>0</v>
      </c>
      <c r="AW200" s="205"/>
    </row>
    <row r="201" spans="2:49" x14ac:dyDescent="0.35">
      <c r="B201" s="105" t="s">
        <v>116</v>
      </c>
      <c r="G201" s="118"/>
      <c r="H201" s="225">
        <f t="shared" ref="H201:AV201" si="92">+$C$70</f>
        <v>0.22869999999999999</v>
      </c>
      <c r="I201" s="225">
        <f t="shared" si="92"/>
        <v>0.22869999999999999</v>
      </c>
      <c r="J201" s="225">
        <f t="shared" si="92"/>
        <v>0.22869999999999999</v>
      </c>
      <c r="K201" s="225">
        <f t="shared" si="92"/>
        <v>0.22869999999999999</v>
      </c>
      <c r="L201" s="225">
        <f t="shared" si="92"/>
        <v>0.22869999999999999</v>
      </c>
      <c r="M201" s="226">
        <f t="shared" si="92"/>
        <v>0.22869999999999999</v>
      </c>
      <c r="N201" s="225">
        <f t="shared" si="92"/>
        <v>0.22869999999999999</v>
      </c>
      <c r="O201" s="225">
        <f t="shared" si="92"/>
        <v>0.22869999999999999</v>
      </c>
      <c r="P201" s="225">
        <f t="shared" si="92"/>
        <v>0.22869999999999999</v>
      </c>
      <c r="Q201" s="225">
        <f t="shared" si="92"/>
        <v>0.22869999999999999</v>
      </c>
      <c r="R201" s="225">
        <f t="shared" si="92"/>
        <v>0.22869999999999999</v>
      </c>
      <c r="S201" s="225">
        <f t="shared" si="92"/>
        <v>0.22869999999999999</v>
      </c>
      <c r="T201" s="225">
        <f t="shared" si="92"/>
        <v>0.22869999999999999</v>
      </c>
      <c r="U201" s="225">
        <f t="shared" si="92"/>
        <v>0.22869999999999999</v>
      </c>
      <c r="V201" s="225">
        <f t="shared" si="92"/>
        <v>0.22869999999999999</v>
      </c>
      <c r="W201" s="225">
        <f t="shared" si="92"/>
        <v>0.22869999999999999</v>
      </c>
      <c r="X201" s="225">
        <f t="shared" si="92"/>
        <v>0.22869999999999999</v>
      </c>
      <c r="Y201" s="225">
        <f t="shared" si="92"/>
        <v>0.22869999999999999</v>
      </c>
      <c r="Z201" s="225">
        <f t="shared" si="92"/>
        <v>0.22869999999999999</v>
      </c>
      <c r="AA201" s="225">
        <f t="shared" si="92"/>
        <v>0.22869999999999999</v>
      </c>
      <c r="AB201" s="225">
        <f t="shared" si="92"/>
        <v>0.22869999999999999</v>
      </c>
      <c r="AC201" s="225">
        <f t="shared" si="92"/>
        <v>0.22869999999999999</v>
      </c>
      <c r="AD201" s="225">
        <f t="shared" si="92"/>
        <v>0.22869999999999999</v>
      </c>
      <c r="AE201" s="225">
        <f t="shared" si="92"/>
        <v>0.22869999999999999</v>
      </c>
      <c r="AF201" s="225">
        <f t="shared" si="92"/>
        <v>0.22869999999999999</v>
      </c>
      <c r="AG201" s="225">
        <f t="shared" si="92"/>
        <v>0.22869999999999999</v>
      </c>
      <c r="AH201" s="225">
        <f t="shared" si="92"/>
        <v>0.22869999999999999</v>
      </c>
      <c r="AI201" s="225">
        <f t="shared" si="92"/>
        <v>0.22869999999999999</v>
      </c>
      <c r="AJ201" s="225">
        <f t="shared" si="92"/>
        <v>0.22869999999999999</v>
      </c>
      <c r="AK201" s="225">
        <f t="shared" si="92"/>
        <v>0.22869999999999999</v>
      </c>
      <c r="AL201" s="225">
        <f t="shared" si="92"/>
        <v>0.22869999999999999</v>
      </c>
      <c r="AM201" s="225">
        <f t="shared" si="92"/>
        <v>0.22869999999999999</v>
      </c>
      <c r="AN201" s="225">
        <f t="shared" si="92"/>
        <v>0.22869999999999999</v>
      </c>
      <c r="AO201" s="225">
        <f t="shared" si="92"/>
        <v>0.22869999999999999</v>
      </c>
      <c r="AP201" s="225">
        <f t="shared" si="92"/>
        <v>0.22869999999999999</v>
      </c>
      <c r="AQ201" s="225">
        <f t="shared" si="92"/>
        <v>0.22869999999999999</v>
      </c>
      <c r="AR201" s="225">
        <f t="shared" si="92"/>
        <v>0.22869999999999999</v>
      </c>
      <c r="AS201" s="225">
        <f t="shared" si="92"/>
        <v>0.22869999999999999</v>
      </c>
      <c r="AT201" s="225">
        <f t="shared" si="92"/>
        <v>0.22869999999999999</v>
      </c>
      <c r="AU201" s="225">
        <f t="shared" si="92"/>
        <v>0.22869999999999999</v>
      </c>
      <c r="AV201" s="225">
        <f t="shared" si="92"/>
        <v>0.22869999999999999</v>
      </c>
      <c r="AW201" s="227"/>
    </row>
    <row r="202" spans="2:49" x14ac:dyDescent="0.35">
      <c r="B202" s="105" t="s">
        <v>120</v>
      </c>
      <c r="G202" s="115"/>
      <c r="H202" s="31">
        <f>+H200*H201</f>
        <v>109.42697940639962</v>
      </c>
      <c r="I202" s="31">
        <f t="shared" ref="I202" si="93">+J200*I201</f>
        <v>-21.88539588127993</v>
      </c>
      <c r="J202" s="31">
        <f t="shared" ref="J202:AV202" si="94">+J200*J201</f>
        <v>-21.88539588127993</v>
      </c>
      <c r="K202" s="31">
        <f t="shared" si="94"/>
        <v>-21.88539588127993</v>
      </c>
      <c r="L202" s="31">
        <f t="shared" si="94"/>
        <v>-21.88539588127993</v>
      </c>
      <c r="M202" s="228">
        <f t="shared" si="94"/>
        <v>-21.88539588127993</v>
      </c>
      <c r="N202" s="31">
        <f t="shared" si="94"/>
        <v>0</v>
      </c>
      <c r="O202" s="31">
        <f t="shared" si="94"/>
        <v>0</v>
      </c>
      <c r="P202" s="31">
        <f t="shared" si="94"/>
        <v>0</v>
      </c>
      <c r="Q202" s="31">
        <f t="shared" si="94"/>
        <v>0</v>
      </c>
      <c r="R202" s="31">
        <f t="shared" si="94"/>
        <v>0</v>
      </c>
      <c r="S202" s="31">
        <f t="shared" si="94"/>
        <v>0</v>
      </c>
      <c r="T202" s="31">
        <f t="shared" si="94"/>
        <v>0</v>
      </c>
      <c r="U202" s="31">
        <f t="shared" si="94"/>
        <v>0</v>
      </c>
      <c r="V202" s="31">
        <f t="shared" si="94"/>
        <v>0</v>
      </c>
      <c r="W202" s="31">
        <f t="shared" si="94"/>
        <v>0</v>
      </c>
      <c r="X202" s="31">
        <f t="shared" si="94"/>
        <v>0</v>
      </c>
      <c r="Y202" s="31">
        <f t="shared" si="94"/>
        <v>0</v>
      </c>
      <c r="Z202" s="31">
        <f t="shared" si="94"/>
        <v>0</v>
      </c>
      <c r="AA202" s="31">
        <f t="shared" si="94"/>
        <v>0</v>
      </c>
      <c r="AB202" s="31">
        <f t="shared" si="94"/>
        <v>0</v>
      </c>
      <c r="AC202" s="31">
        <f t="shared" si="94"/>
        <v>0</v>
      </c>
      <c r="AD202" s="31">
        <f t="shared" si="94"/>
        <v>0</v>
      </c>
      <c r="AE202" s="31">
        <f t="shared" si="94"/>
        <v>0</v>
      </c>
      <c r="AF202" s="31">
        <f t="shared" si="94"/>
        <v>0</v>
      </c>
      <c r="AG202" s="31">
        <f t="shared" si="94"/>
        <v>0</v>
      </c>
      <c r="AH202" s="31">
        <f t="shared" si="94"/>
        <v>0</v>
      </c>
      <c r="AI202" s="31">
        <f t="shared" si="94"/>
        <v>0</v>
      </c>
      <c r="AJ202" s="31">
        <f t="shared" si="94"/>
        <v>0</v>
      </c>
      <c r="AK202" s="31">
        <f t="shared" si="94"/>
        <v>0</v>
      </c>
      <c r="AL202" s="31">
        <f t="shared" si="94"/>
        <v>0</v>
      </c>
      <c r="AM202" s="31">
        <f t="shared" si="94"/>
        <v>0</v>
      </c>
      <c r="AN202" s="31">
        <f t="shared" si="94"/>
        <v>0</v>
      </c>
      <c r="AO202" s="31">
        <f t="shared" si="94"/>
        <v>0</v>
      </c>
      <c r="AP202" s="31">
        <f t="shared" si="94"/>
        <v>0</v>
      </c>
      <c r="AQ202" s="31">
        <f t="shared" si="94"/>
        <v>0</v>
      </c>
      <c r="AR202" s="31">
        <f t="shared" si="94"/>
        <v>0</v>
      </c>
      <c r="AS202" s="31">
        <f t="shared" si="94"/>
        <v>0</v>
      </c>
      <c r="AT202" s="31">
        <f t="shared" si="94"/>
        <v>0</v>
      </c>
      <c r="AU202" s="31">
        <f t="shared" si="94"/>
        <v>0</v>
      </c>
      <c r="AV202" s="31">
        <f t="shared" si="94"/>
        <v>0</v>
      </c>
      <c r="AW202" s="26"/>
    </row>
    <row r="203" spans="2:49" x14ac:dyDescent="0.35">
      <c r="B203" s="105" t="s">
        <v>121</v>
      </c>
      <c r="G203" s="101"/>
      <c r="H203" s="210">
        <f t="shared" ref="H203:AV203" si="95">+H202+G203</f>
        <v>109.42697940639962</v>
      </c>
      <c r="I203" s="210">
        <f t="shared" si="95"/>
        <v>87.541583525119691</v>
      </c>
      <c r="J203" s="210">
        <f t="shared" si="95"/>
        <v>65.656187643839758</v>
      </c>
      <c r="K203" s="210">
        <f t="shared" si="95"/>
        <v>43.770791762559824</v>
      </c>
      <c r="L203" s="210">
        <f t="shared" si="95"/>
        <v>21.885395881279894</v>
      </c>
      <c r="M203" s="211">
        <f t="shared" si="95"/>
        <v>-3.5527136788005009E-14</v>
      </c>
      <c r="N203" s="210">
        <f t="shared" si="95"/>
        <v>-3.5527136788005009E-14</v>
      </c>
      <c r="O203" s="210">
        <f t="shared" si="95"/>
        <v>-3.5527136788005009E-14</v>
      </c>
      <c r="P203" s="210">
        <f t="shared" si="95"/>
        <v>-3.5527136788005009E-14</v>
      </c>
      <c r="Q203" s="210">
        <f t="shared" si="95"/>
        <v>-3.5527136788005009E-14</v>
      </c>
      <c r="R203" s="210">
        <f t="shared" si="95"/>
        <v>-3.5527136788005009E-14</v>
      </c>
      <c r="S203" s="210">
        <f t="shared" si="95"/>
        <v>-3.5527136788005009E-14</v>
      </c>
      <c r="T203" s="210">
        <f t="shared" si="95"/>
        <v>-3.5527136788005009E-14</v>
      </c>
      <c r="U203" s="210">
        <f t="shared" si="95"/>
        <v>-3.5527136788005009E-14</v>
      </c>
      <c r="V203" s="210">
        <f t="shared" si="95"/>
        <v>-3.5527136788005009E-14</v>
      </c>
      <c r="W203" s="210">
        <f t="shared" si="95"/>
        <v>-3.5527136788005009E-14</v>
      </c>
      <c r="X203" s="210">
        <f t="shared" si="95"/>
        <v>-3.5527136788005009E-14</v>
      </c>
      <c r="Y203" s="210">
        <f t="shared" si="95"/>
        <v>-3.5527136788005009E-14</v>
      </c>
      <c r="Z203" s="210">
        <f t="shared" si="95"/>
        <v>-3.5527136788005009E-14</v>
      </c>
      <c r="AA203" s="210">
        <f t="shared" si="95"/>
        <v>-3.5527136788005009E-14</v>
      </c>
      <c r="AB203" s="210">
        <f t="shared" si="95"/>
        <v>-3.5527136788005009E-14</v>
      </c>
      <c r="AC203" s="210">
        <f t="shared" si="95"/>
        <v>-3.5527136788005009E-14</v>
      </c>
      <c r="AD203" s="210">
        <f t="shared" si="95"/>
        <v>-3.5527136788005009E-14</v>
      </c>
      <c r="AE203" s="210">
        <f t="shared" si="95"/>
        <v>-3.5527136788005009E-14</v>
      </c>
      <c r="AF203" s="210">
        <f t="shared" si="95"/>
        <v>-3.5527136788005009E-14</v>
      </c>
      <c r="AG203" s="210">
        <f t="shared" si="95"/>
        <v>-3.5527136788005009E-14</v>
      </c>
      <c r="AH203" s="210">
        <f t="shared" si="95"/>
        <v>-3.5527136788005009E-14</v>
      </c>
      <c r="AI203" s="210">
        <f t="shared" si="95"/>
        <v>-3.5527136788005009E-14</v>
      </c>
      <c r="AJ203" s="210">
        <f t="shared" si="95"/>
        <v>-3.5527136788005009E-14</v>
      </c>
      <c r="AK203" s="210">
        <f t="shared" si="95"/>
        <v>-3.5527136788005009E-14</v>
      </c>
      <c r="AL203" s="210">
        <f t="shared" si="95"/>
        <v>-3.5527136788005009E-14</v>
      </c>
      <c r="AM203" s="210">
        <f t="shared" si="95"/>
        <v>-3.5527136788005009E-14</v>
      </c>
      <c r="AN203" s="210">
        <f t="shared" si="95"/>
        <v>-3.5527136788005009E-14</v>
      </c>
      <c r="AO203" s="210">
        <f t="shared" si="95"/>
        <v>-3.5527136788005009E-14</v>
      </c>
      <c r="AP203" s="210">
        <f t="shared" si="95"/>
        <v>-3.5527136788005009E-14</v>
      </c>
      <c r="AQ203" s="210">
        <f t="shared" si="95"/>
        <v>-3.5527136788005009E-14</v>
      </c>
      <c r="AR203" s="210">
        <f t="shared" si="95"/>
        <v>-3.5527136788005009E-14</v>
      </c>
      <c r="AS203" s="210">
        <f t="shared" si="95"/>
        <v>-3.5527136788005009E-14</v>
      </c>
      <c r="AT203" s="210">
        <f t="shared" si="95"/>
        <v>-3.5527136788005009E-14</v>
      </c>
      <c r="AU203" s="210">
        <f t="shared" si="95"/>
        <v>-3.5527136788005009E-14</v>
      </c>
      <c r="AV203" s="210">
        <f t="shared" si="95"/>
        <v>-3.5527136788005009E-14</v>
      </c>
      <c r="AW203" s="205"/>
    </row>
    <row r="204" spans="2:49" x14ac:dyDescent="0.35">
      <c r="H204" s="86"/>
      <c r="I204" s="86"/>
      <c r="J204" s="86"/>
      <c r="K204" s="86"/>
      <c r="L204" s="86"/>
      <c r="M204" s="208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122</v>
      </c>
      <c r="H205" s="86"/>
      <c r="I205" s="86"/>
      <c r="J205" s="86"/>
      <c r="K205" s="86"/>
      <c r="L205" s="86"/>
      <c r="M205" s="208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123</v>
      </c>
      <c r="G206" s="22"/>
      <c r="H206" s="206">
        <f>+J165</f>
        <v>1208.3069061902638</v>
      </c>
      <c r="I206" s="86"/>
      <c r="J206" s="206"/>
      <c r="K206" s="86"/>
      <c r="L206" s="86"/>
      <c r="M206" s="208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209"/>
    </row>
    <row r="207" spans="2:49" x14ac:dyDescent="0.35">
      <c r="B207" s="105" t="s">
        <v>124</v>
      </c>
      <c r="G207" s="28"/>
      <c r="H207" s="27"/>
      <c r="I207" s="27">
        <f>+$H$206*(1/$C$63)</f>
        <v>241.66138123805277</v>
      </c>
      <c r="J207" s="27">
        <f>+$H$206*(1/$C$63)</f>
        <v>241.66138123805277</v>
      </c>
      <c r="K207" s="27">
        <f>+$H$206*(1/$C$63)</f>
        <v>241.66138123805277</v>
      </c>
      <c r="L207" s="27">
        <f>+$H$206*(1/$C$63)</f>
        <v>241.66138123805277</v>
      </c>
      <c r="M207" s="220">
        <f>+$H$206*(1/$C$63)</f>
        <v>241.66138123805277</v>
      </c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6">
        <f>SUM(H207:AU207)</f>
        <v>1208.3069061902638</v>
      </c>
    </row>
    <row r="208" spans="2:49" x14ac:dyDescent="0.35">
      <c r="H208" s="86"/>
      <c r="I208" s="86"/>
      <c r="J208" s="86"/>
      <c r="K208" s="86"/>
      <c r="L208" s="86"/>
      <c r="M208" s="208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208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  <row r="240" spans="8:49" x14ac:dyDescent="0.35"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2" man="1"/>
    <brk id="76" max="62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DE30-5E23-4045-8DEE-A8AAC0F24664}">
  <sheetPr>
    <tabColor rgb="FFFFFF00"/>
  </sheetPr>
  <dimension ref="A2:BL240"/>
  <sheetViews>
    <sheetView tabSelected="1" zoomScale="70" zoomScaleNormal="70" zoomScaleSheetLayoutView="10" workbookViewId="0">
      <selection activeCell="E25" sqref="E25"/>
    </sheetView>
  </sheetViews>
  <sheetFormatPr defaultColWidth="8.83203125" defaultRowHeight="15.5" x14ac:dyDescent="0.35"/>
  <cols>
    <col min="1" max="1" width="8.5" customWidth="1"/>
    <col min="2" max="2" width="47" customWidth="1"/>
    <col min="3" max="3" width="23.75" customWidth="1"/>
    <col min="4" max="4" width="22.33203125" customWidth="1"/>
    <col min="5" max="5" width="12.5" customWidth="1"/>
    <col min="6" max="7" width="18.5" customWidth="1"/>
    <col min="8" max="8" width="22.5" customWidth="1"/>
    <col min="9" max="22" width="18.5" customWidth="1"/>
    <col min="23" max="23" width="18.5" style="128" customWidth="1"/>
    <col min="24" max="48" width="18.5" customWidth="1"/>
    <col min="49" max="63" width="12.5" customWidth="1"/>
  </cols>
  <sheetData>
    <row r="2" spans="1:62" ht="17.5" x14ac:dyDescent="0.35">
      <c r="A2" s="33" t="s">
        <v>149</v>
      </c>
      <c r="G2" s="162" t="s">
        <v>142</v>
      </c>
      <c r="H2" s="106"/>
      <c r="I2" s="141" t="s">
        <v>140</v>
      </c>
      <c r="J2" s="159">
        <v>2023</v>
      </c>
      <c r="K2" s="159">
        <f>J2+1</f>
        <v>2024</v>
      </c>
      <c r="L2" s="159">
        <f>K2+1</f>
        <v>2025</v>
      </c>
      <c r="M2" s="159">
        <f>L2+1</f>
        <v>2026</v>
      </c>
      <c r="N2" s="159">
        <f>M2+1</f>
        <v>2027</v>
      </c>
    </row>
    <row r="3" spans="1:62" x14ac:dyDescent="0.35">
      <c r="G3" s="106">
        <f>J3*$I$21/1000</f>
        <v>4229.5343609551201</v>
      </c>
      <c r="H3" s="143" t="s">
        <v>31</v>
      </c>
      <c r="I3" s="142">
        <f t="shared" ref="I3:I10" si="0">AVERAGE(J3:N3)</f>
        <v>35.734802080096095</v>
      </c>
      <c r="J3" s="147">
        <f>I42/I21</f>
        <v>33.529413693517888</v>
      </c>
      <c r="K3" s="148">
        <f>J41*$I$40</f>
        <v>34.550609490105401</v>
      </c>
      <c r="L3" s="148">
        <f>K41*$I$40</f>
        <v>35.691764020210989</v>
      </c>
      <c r="M3" s="148">
        <f>L41*$I$40</f>
        <v>36.953069881777481</v>
      </c>
      <c r="N3" s="149">
        <f>M41*$I$40</f>
        <v>37.949153314868695</v>
      </c>
    </row>
    <row r="4" spans="1:62" x14ac:dyDescent="0.35">
      <c r="G4" s="106">
        <f t="shared" ref="G4:G6" si="1">J4*$I$21/1000</f>
        <v>657.79461113265302</v>
      </c>
      <c r="H4" s="143" t="s">
        <v>134</v>
      </c>
      <c r="I4" s="142">
        <f t="shared" si="0"/>
        <v>5.4037289059741811</v>
      </c>
      <c r="J4" s="150">
        <f>I26</f>
        <v>5.2146325717644357</v>
      </c>
      <c r="K4" s="151">
        <f>J26</f>
        <v>5.3075116618082907</v>
      </c>
      <c r="L4" s="151">
        <f>K26</f>
        <v>5.4020450439328735</v>
      </c>
      <c r="M4" s="151">
        <f>L26</f>
        <v>5.4982621831371095</v>
      </c>
      <c r="N4" s="152">
        <f>M26</f>
        <v>5.5961930692281925</v>
      </c>
    </row>
    <row r="5" spans="1:62" ht="31.5" customHeight="1" x14ac:dyDescent="0.35">
      <c r="G5" s="106">
        <f t="shared" si="1"/>
        <v>7138.637542208</v>
      </c>
      <c r="H5" s="231" t="s">
        <v>137</v>
      </c>
      <c r="I5" s="142">
        <f t="shared" si="0"/>
        <v>37.202225569254196</v>
      </c>
      <c r="J5" s="150">
        <f>I131*1000/I21</f>
        <v>56.591177877727041</v>
      </c>
      <c r="K5" s="151">
        <f t="shared" ref="K5:N5" si="2">J131*1000/J21</f>
        <v>48.798496497716897</v>
      </c>
      <c r="L5" s="151">
        <f t="shared" si="2"/>
        <v>26.73640872501268</v>
      </c>
      <c r="M5" s="151">
        <f t="shared" si="2"/>
        <v>26.87117534094368</v>
      </c>
      <c r="N5" s="152">
        <f t="shared" si="2"/>
        <v>27.013869404870622</v>
      </c>
    </row>
    <row r="6" spans="1:62" ht="22.5" x14ac:dyDescent="0.45">
      <c r="B6" s="34" t="s">
        <v>2</v>
      </c>
      <c r="G6" s="106">
        <f t="shared" si="1"/>
        <v>55.569574674056966</v>
      </c>
      <c r="H6" s="143" t="s">
        <v>76</v>
      </c>
      <c r="I6" s="142">
        <f t="shared" si="0"/>
        <v>0.45850186814737348</v>
      </c>
      <c r="J6" s="150">
        <f>I132*1000/I21</f>
        <v>0.44052491338515481</v>
      </c>
      <c r="K6" s="151">
        <f t="shared" ref="K6:N6" si="3">J132*1000/J21</f>
        <v>0.4493354116528579</v>
      </c>
      <c r="L6" s="151">
        <f t="shared" si="3"/>
        <v>0.45832211988591509</v>
      </c>
      <c r="M6" s="151">
        <f t="shared" si="3"/>
        <v>0.46748856228363339</v>
      </c>
      <c r="N6" s="152">
        <f t="shared" si="3"/>
        <v>0.4768383335293061</v>
      </c>
    </row>
    <row r="7" spans="1:62" x14ac:dyDescent="0.35">
      <c r="G7" s="106">
        <f>J7*$I$21/1000</f>
        <v>3704.6383116037982</v>
      </c>
      <c r="H7" s="143" t="s">
        <v>138</v>
      </c>
      <c r="I7" s="142">
        <f t="shared" si="0"/>
        <v>29.368327559010321</v>
      </c>
      <c r="J7" s="153">
        <f>I134*1000/I21</f>
        <v>29.368327559010321</v>
      </c>
      <c r="K7" s="154">
        <f>J134*1000/J21</f>
        <v>29.368327559010321</v>
      </c>
      <c r="L7" s="154">
        <f>K134*1000/K21</f>
        <v>29.368327559010321</v>
      </c>
      <c r="M7" s="154">
        <f>L134*1000/L21</f>
        <v>29.368327559010321</v>
      </c>
      <c r="N7" s="155">
        <f>M134*1000/M21</f>
        <v>29.368327559010321</v>
      </c>
    </row>
    <row r="8" spans="1:62" ht="20.5" x14ac:dyDescent="0.45">
      <c r="B8" s="35" t="s">
        <v>139</v>
      </c>
      <c r="D8" s="36">
        <f>I85*1000</f>
        <v>158999746.00721174</v>
      </c>
      <c r="G8" s="106">
        <f>J8*$I$21/1000</f>
        <v>577.92357661019241</v>
      </c>
      <c r="H8" s="143" t="s">
        <v>80</v>
      </c>
      <c r="I8" s="142">
        <f t="shared" si="0"/>
        <v>3.970597885978195</v>
      </c>
      <c r="J8" s="153">
        <f>I137*1000/I21</f>
        <v>4.5814590992056097</v>
      </c>
      <c r="K8" s="154">
        <f>J137*1000/J21</f>
        <v>4.2760284925919025</v>
      </c>
      <c r="L8" s="154">
        <f>K137*1000/K21</f>
        <v>3.970597885978195</v>
      </c>
      <c r="M8" s="154">
        <f>L137*1000/L21</f>
        <v>3.6651672793644878</v>
      </c>
      <c r="N8" s="155">
        <f>M137*1000/M21</f>
        <v>3.3597366727507807</v>
      </c>
    </row>
    <row r="9" spans="1:62" x14ac:dyDescent="0.35">
      <c r="G9" s="106">
        <f>J9*$I$21/1000</f>
        <v>765.05766617676079</v>
      </c>
      <c r="H9" s="146" t="s">
        <v>82</v>
      </c>
      <c r="I9" s="142">
        <f t="shared" si="0"/>
        <v>5.6327215077508423</v>
      </c>
      <c r="J9" s="153">
        <f>I139*1000/I21</f>
        <v>6.0649548625123728</v>
      </c>
      <c r="K9" s="154">
        <f>J139*1000/J21</f>
        <v>6.1311650989726587</v>
      </c>
      <c r="L9" s="154">
        <f>K139*1000/K21</f>
        <v>5.726830479031193</v>
      </c>
      <c r="M9" s="154">
        <f>L139*1000/L21</f>
        <v>5.3224958590897256</v>
      </c>
      <c r="N9" s="155">
        <f>M139*1000/M21</f>
        <v>4.918161239148259</v>
      </c>
    </row>
    <row r="10" spans="1:62" ht="20.5" x14ac:dyDescent="0.45">
      <c r="B10" s="35" t="s">
        <v>3</v>
      </c>
      <c r="D10" s="37">
        <f>D8/I87</f>
        <v>138.61058270342556</v>
      </c>
      <c r="G10" s="106">
        <f>J10*$I$21/1000</f>
        <v>4271.7427567250979</v>
      </c>
      <c r="H10" s="143" t="s">
        <v>141</v>
      </c>
      <c r="I10" s="142">
        <f t="shared" si="0"/>
        <v>29.348768110452301</v>
      </c>
      <c r="J10" s="156">
        <f>I140*1000/I21</f>
        <v>33.864018555976486</v>
      </c>
      <c r="K10" s="157">
        <f>J140*1000/J21</f>
        <v>31.606393333214395</v>
      </c>
      <c r="L10" s="157">
        <f>K140*1000/K21</f>
        <v>29.348768110452298</v>
      </c>
      <c r="M10" s="157">
        <f>L140*1000/L21</f>
        <v>27.091142887690211</v>
      </c>
      <c r="N10" s="158">
        <f>M140*1000/M21</f>
        <v>24.833517664928117</v>
      </c>
    </row>
    <row r="11" spans="1:62" x14ac:dyDescent="0.35">
      <c r="G11" s="106"/>
      <c r="I11" s="163">
        <f>SUM(I3:I10)</f>
        <v>147.11967348666352</v>
      </c>
    </row>
    <row r="12" spans="1:62" x14ac:dyDescent="0.35">
      <c r="G12" s="164">
        <f>SUM(G3:G11)</f>
        <v>21400.89840008568</v>
      </c>
      <c r="I12" s="163"/>
      <c r="J12" s="145">
        <f>SUM(J3:J11)</f>
        <v>169.65450913309931</v>
      </c>
      <c r="K12" s="145">
        <f>SUM(K3:K11)</f>
        <v>160.48786754507273</v>
      </c>
      <c r="L12" s="145">
        <f>SUM(L3:L11)</f>
        <v>136.70306394351445</v>
      </c>
      <c r="M12" s="145">
        <f>SUM(M3:M11)</f>
        <v>135.23712955329665</v>
      </c>
      <c r="N12" s="145">
        <f>SUM(N3:N11)</f>
        <v>133.51579725833429</v>
      </c>
      <c r="O12" s="161" t="s">
        <v>144</v>
      </c>
    </row>
    <row r="13" spans="1:62" x14ac:dyDescent="0.35">
      <c r="G13" s="166">
        <f>I141</f>
        <v>21400.89840008568</v>
      </c>
      <c r="I13" s="105" t="s">
        <v>143</v>
      </c>
      <c r="J13" s="160">
        <f>J12*I21/1000</f>
        <v>21400.89840008568</v>
      </c>
      <c r="K13" s="160">
        <f>K12*J21/1000</f>
        <v>20244.581563605654</v>
      </c>
      <c r="L13" s="160">
        <f>L12*K21/1000</f>
        <v>17244.271298090684</v>
      </c>
      <c r="M13" s="160">
        <f>M12*L21/1000</f>
        <v>17059.352470371054</v>
      </c>
      <c r="N13" s="160">
        <f>N12*M21/1000</f>
        <v>16842.216729355321</v>
      </c>
      <c r="O13" s="165">
        <f>SUM(J13:N13)</f>
        <v>92791.320461508396</v>
      </c>
    </row>
    <row r="14" spans="1:62" x14ac:dyDescent="0.35">
      <c r="G14" s="38">
        <f>G12-G13</f>
        <v>0</v>
      </c>
      <c r="I14" s="105" t="s">
        <v>150</v>
      </c>
      <c r="J14" s="22">
        <f>I83</f>
        <v>19996.167624466882</v>
      </c>
      <c r="K14" s="22">
        <f t="shared" ref="K14:N14" si="4">J83</f>
        <v>17674.141665805397</v>
      </c>
      <c r="L14" s="22">
        <f t="shared" si="4"/>
        <v>14066.599978957756</v>
      </c>
      <c r="M14" s="22">
        <f t="shared" si="4"/>
        <v>13002.342339020621</v>
      </c>
      <c r="N14" s="22">
        <f t="shared" si="4"/>
        <v>11994.249237309779</v>
      </c>
      <c r="O14" s="165">
        <f>SUM(J14:N14)</f>
        <v>76733.50084556044</v>
      </c>
    </row>
    <row r="15" spans="1:62" ht="16" thickBot="1" x14ac:dyDescent="0.4"/>
    <row r="16" spans="1:62" x14ac:dyDescent="0.35">
      <c r="A16" s="39"/>
      <c r="B16" s="40"/>
      <c r="C16" s="1"/>
      <c r="D16" s="2"/>
      <c r="E16" s="2"/>
      <c r="F16" s="2"/>
      <c r="G16" s="2"/>
      <c r="H16" s="2"/>
      <c r="I16" s="2">
        <v>1</v>
      </c>
      <c r="J16" s="2">
        <f t="shared" ref="J16:BJ16" si="5">I16+1</f>
        <v>2</v>
      </c>
      <c r="K16" s="2">
        <f t="shared" si="5"/>
        <v>3</v>
      </c>
      <c r="L16" s="2">
        <f t="shared" si="5"/>
        <v>4</v>
      </c>
      <c r="M16" s="2">
        <f t="shared" si="5"/>
        <v>5</v>
      </c>
      <c r="N16" s="2">
        <f t="shared" si="5"/>
        <v>6</v>
      </c>
      <c r="O16" s="2">
        <f t="shared" si="5"/>
        <v>7</v>
      </c>
      <c r="P16" s="2">
        <f t="shared" si="5"/>
        <v>8</v>
      </c>
      <c r="Q16" s="2">
        <f t="shared" si="5"/>
        <v>9</v>
      </c>
      <c r="R16" s="2">
        <f t="shared" si="5"/>
        <v>10</v>
      </c>
      <c r="S16" s="2">
        <f t="shared" si="5"/>
        <v>11</v>
      </c>
      <c r="T16" s="2">
        <f t="shared" si="5"/>
        <v>12</v>
      </c>
      <c r="U16" s="2">
        <f t="shared" si="5"/>
        <v>13</v>
      </c>
      <c r="V16" s="2">
        <f t="shared" si="5"/>
        <v>14</v>
      </c>
      <c r="W16" s="124">
        <f t="shared" si="5"/>
        <v>15</v>
      </c>
      <c r="X16" s="2">
        <f t="shared" si="5"/>
        <v>16</v>
      </c>
      <c r="Y16" s="2">
        <f t="shared" si="5"/>
        <v>17</v>
      </c>
      <c r="Z16" s="2">
        <f t="shared" si="5"/>
        <v>18</v>
      </c>
      <c r="AA16" s="2">
        <f t="shared" si="5"/>
        <v>19</v>
      </c>
      <c r="AB16" s="2">
        <f t="shared" si="5"/>
        <v>20</v>
      </c>
      <c r="AC16" s="2">
        <f t="shared" si="5"/>
        <v>21</v>
      </c>
      <c r="AD16" s="2">
        <f t="shared" si="5"/>
        <v>22</v>
      </c>
      <c r="AE16" s="2">
        <f t="shared" si="5"/>
        <v>23</v>
      </c>
      <c r="AF16" s="2">
        <f t="shared" si="5"/>
        <v>24</v>
      </c>
      <c r="AG16" s="2">
        <f t="shared" si="5"/>
        <v>25</v>
      </c>
      <c r="AH16" s="2">
        <f t="shared" si="5"/>
        <v>26</v>
      </c>
      <c r="AI16" s="2">
        <f t="shared" si="5"/>
        <v>27</v>
      </c>
      <c r="AJ16" s="2">
        <f t="shared" si="5"/>
        <v>28</v>
      </c>
      <c r="AK16" s="2">
        <f t="shared" si="5"/>
        <v>29</v>
      </c>
      <c r="AL16" s="2">
        <f t="shared" si="5"/>
        <v>30</v>
      </c>
      <c r="AM16" s="2">
        <f t="shared" si="5"/>
        <v>31</v>
      </c>
      <c r="AN16" s="2">
        <f t="shared" si="5"/>
        <v>32</v>
      </c>
      <c r="AO16" s="2">
        <f t="shared" si="5"/>
        <v>33</v>
      </c>
      <c r="AP16" s="2">
        <f t="shared" si="5"/>
        <v>34</v>
      </c>
      <c r="AQ16" s="2">
        <f t="shared" si="5"/>
        <v>35</v>
      </c>
      <c r="AR16" s="2">
        <f t="shared" si="5"/>
        <v>36</v>
      </c>
      <c r="AS16" s="2">
        <f t="shared" si="5"/>
        <v>37</v>
      </c>
      <c r="AT16" s="2">
        <f t="shared" si="5"/>
        <v>38</v>
      </c>
      <c r="AU16" s="2">
        <f t="shared" si="5"/>
        <v>39</v>
      </c>
      <c r="AV16" s="2">
        <f t="shared" si="5"/>
        <v>40</v>
      </c>
      <c r="AW16" s="2">
        <f t="shared" si="5"/>
        <v>41</v>
      </c>
      <c r="AX16" s="2">
        <f t="shared" si="5"/>
        <v>42</v>
      </c>
      <c r="AY16" s="2">
        <f t="shared" si="5"/>
        <v>43</v>
      </c>
      <c r="AZ16" s="2">
        <f t="shared" si="5"/>
        <v>44</v>
      </c>
      <c r="BA16" s="2">
        <f t="shared" si="5"/>
        <v>45</v>
      </c>
      <c r="BB16" s="2">
        <f t="shared" si="5"/>
        <v>46</v>
      </c>
      <c r="BC16" s="2">
        <f t="shared" si="5"/>
        <v>47</v>
      </c>
      <c r="BD16" s="2">
        <f t="shared" si="5"/>
        <v>48</v>
      </c>
      <c r="BE16" s="2">
        <f t="shared" si="5"/>
        <v>49</v>
      </c>
      <c r="BF16" s="2">
        <f t="shared" si="5"/>
        <v>50</v>
      </c>
      <c r="BG16" s="2">
        <f t="shared" si="5"/>
        <v>51</v>
      </c>
      <c r="BH16" s="2">
        <f t="shared" si="5"/>
        <v>52</v>
      </c>
      <c r="BI16" s="2">
        <f t="shared" si="5"/>
        <v>53</v>
      </c>
      <c r="BJ16" s="2">
        <f t="shared" si="5"/>
        <v>54</v>
      </c>
    </row>
    <row r="17" spans="1:62" x14ac:dyDescent="0.35">
      <c r="A17" s="41"/>
      <c r="B17" s="42"/>
      <c r="C17" s="3"/>
      <c r="D17" s="4"/>
      <c r="E17" s="4"/>
      <c r="F17" s="4"/>
      <c r="G17" s="5"/>
      <c r="H17" s="4"/>
      <c r="I17" s="230">
        <f>C72</f>
        <v>48</v>
      </c>
      <c r="J17" s="4" t="s">
        <v>151</v>
      </c>
      <c r="K17" s="4"/>
      <c r="L17" s="4"/>
      <c r="M17" s="4"/>
      <c r="N17" s="4"/>
      <c r="O17" s="44"/>
      <c r="P17" s="44"/>
      <c r="Q17" s="44"/>
      <c r="R17" s="44"/>
      <c r="S17" s="44"/>
      <c r="T17" s="44"/>
      <c r="U17" s="44"/>
      <c r="V17" s="44"/>
      <c r="W17" s="245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</row>
    <row r="18" spans="1:62" x14ac:dyDescent="0.35">
      <c r="A18" s="45"/>
      <c r="B18" s="42"/>
      <c r="C18" s="3"/>
      <c r="D18" s="4"/>
      <c r="E18" s="4"/>
      <c r="F18" s="4"/>
      <c r="G18" s="5"/>
      <c r="H18" s="46" t="s">
        <v>132</v>
      </c>
      <c r="I18" s="7">
        <f>C73</f>
        <v>0.3</v>
      </c>
      <c r="J18" s="4" t="s">
        <v>5</v>
      </c>
      <c r="K18" s="4"/>
      <c r="L18" s="4"/>
      <c r="M18" s="4"/>
      <c r="N18" s="4"/>
      <c r="O18" s="44"/>
      <c r="P18" s="44"/>
      <c r="Q18" s="44"/>
      <c r="R18" s="44"/>
      <c r="S18" s="44"/>
      <c r="T18" s="44"/>
      <c r="U18" s="44"/>
      <c r="V18" s="44"/>
      <c r="W18" s="245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</row>
    <row r="19" spans="1:62" x14ac:dyDescent="0.35">
      <c r="A19" s="45"/>
      <c r="B19" s="42"/>
      <c r="C19" s="3"/>
      <c r="D19" s="44"/>
      <c r="E19" s="4"/>
      <c r="F19" s="6" t="s">
        <v>4</v>
      </c>
      <c r="G19" s="7"/>
      <c r="H19" s="47"/>
      <c r="I19" s="48" t="s">
        <v>6</v>
      </c>
      <c r="J19" s="48" t="s">
        <v>6</v>
      </c>
      <c r="K19" s="48" t="s">
        <v>6</v>
      </c>
      <c r="L19" s="48" t="s">
        <v>6</v>
      </c>
      <c r="M19" s="48" t="s">
        <v>6</v>
      </c>
      <c r="N19" s="48" t="s">
        <v>6</v>
      </c>
      <c r="O19" s="48" t="s">
        <v>6</v>
      </c>
      <c r="P19" s="48" t="s">
        <v>6</v>
      </c>
      <c r="Q19" s="48" t="s">
        <v>6</v>
      </c>
      <c r="R19" s="48" t="s">
        <v>6</v>
      </c>
      <c r="S19" s="48" t="s">
        <v>6</v>
      </c>
      <c r="T19" s="48" t="s">
        <v>6</v>
      </c>
      <c r="U19" s="48" t="s">
        <v>6</v>
      </c>
      <c r="V19" s="48" t="s">
        <v>6</v>
      </c>
      <c r="W19" s="126" t="s">
        <v>6</v>
      </c>
      <c r="X19" s="48" t="s">
        <v>6</v>
      </c>
      <c r="Y19" s="48" t="s">
        <v>6</v>
      </c>
      <c r="Z19" s="48" t="s">
        <v>6</v>
      </c>
      <c r="AA19" s="48" t="s">
        <v>6</v>
      </c>
      <c r="AB19" s="48" t="s">
        <v>6</v>
      </c>
      <c r="AC19" s="48" t="s">
        <v>6</v>
      </c>
      <c r="AD19" s="48" t="s">
        <v>6</v>
      </c>
      <c r="AE19" s="48" t="s">
        <v>6</v>
      </c>
      <c r="AF19" s="48" t="s">
        <v>6</v>
      </c>
      <c r="AG19" s="48" t="s">
        <v>6</v>
      </c>
      <c r="AH19" s="48" t="s">
        <v>6</v>
      </c>
      <c r="AI19" s="48" t="s">
        <v>6</v>
      </c>
      <c r="AJ19" s="48" t="s">
        <v>6</v>
      </c>
      <c r="AK19" s="48" t="s">
        <v>6</v>
      </c>
      <c r="AL19" s="48" t="s">
        <v>6</v>
      </c>
      <c r="AM19" s="48" t="s">
        <v>6</v>
      </c>
      <c r="AN19" s="48" t="s">
        <v>6</v>
      </c>
      <c r="AO19" s="48" t="s">
        <v>6</v>
      </c>
      <c r="AP19" s="48" t="s">
        <v>6</v>
      </c>
      <c r="AQ19" s="48" t="s">
        <v>6</v>
      </c>
      <c r="AR19" s="48" t="s">
        <v>6</v>
      </c>
      <c r="AS19" s="48" t="s">
        <v>6</v>
      </c>
      <c r="AT19" s="48" t="s">
        <v>6</v>
      </c>
      <c r="AU19" s="48" t="s">
        <v>6</v>
      </c>
      <c r="AV19" s="48" t="s">
        <v>6</v>
      </c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</row>
    <row r="20" spans="1:62" x14ac:dyDescent="0.35">
      <c r="A20" s="49"/>
      <c r="B20" s="42"/>
      <c r="C20" s="8" t="s">
        <v>125</v>
      </c>
      <c r="D20" s="167">
        <v>2018</v>
      </c>
      <c r="E20" s="168">
        <f t="shared" ref="E20:AV20" si="6">D20+1</f>
        <v>2019</v>
      </c>
      <c r="F20" s="168">
        <f t="shared" si="6"/>
        <v>2020</v>
      </c>
      <c r="G20" s="168">
        <f t="shared" si="6"/>
        <v>2021</v>
      </c>
      <c r="H20" s="168">
        <f t="shared" si="6"/>
        <v>2022</v>
      </c>
      <c r="I20" s="168">
        <f t="shared" si="6"/>
        <v>2023</v>
      </c>
      <c r="J20" s="168">
        <f t="shared" si="6"/>
        <v>2024</v>
      </c>
      <c r="K20" s="168">
        <f t="shared" si="6"/>
        <v>2025</v>
      </c>
      <c r="L20" s="168">
        <f t="shared" si="6"/>
        <v>2026</v>
      </c>
      <c r="M20" s="168">
        <f t="shared" si="6"/>
        <v>2027</v>
      </c>
      <c r="N20" s="168">
        <f t="shared" si="6"/>
        <v>2028</v>
      </c>
      <c r="O20" s="168">
        <f t="shared" si="6"/>
        <v>2029</v>
      </c>
      <c r="P20" s="168">
        <f t="shared" si="6"/>
        <v>2030</v>
      </c>
      <c r="Q20" s="168">
        <f t="shared" si="6"/>
        <v>2031</v>
      </c>
      <c r="R20" s="168">
        <f t="shared" si="6"/>
        <v>2032</v>
      </c>
      <c r="S20" s="168">
        <f t="shared" si="6"/>
        <v>2033</v>
      </c>
      <c r="T20" s="168">
        <f t="shared" si="6"/>
        <v>2034</v>
      </c>
      <c r="U20" s="168">
        <f t="shared" si="6"/>
        <v>2035</v>
      </c>
      <c r="V20" s="168">
        <f t="shared" si="6"/>
        <v>2036</v>
      </c>
      <c r="W20" s="169">
        <f t="shared" si="6"/>
        <v>2037</v>
      </c>
      <c r="X20" s="168">
        <f t="shared" si="6"/>
        <v>2038</v>
      </c>
      <c r="Y20" s="168">
        <f t="shared" si="6"/>
        <v>2039</v>
      </c>
      <c r="Z20" s="168">
        <f t="shared" si="6"/>
        <v>2040</v>
      </c>
      <c r="AA20" s="168">
        <f t="shared" si="6"/>
        <v>2041</v>
      </c>
      <c r="AB20" s="168">
        <f t="shared" si="6"/>
        <v>2042</v>
      </c>
      <c r="AC20" s="168">
        <f t="shared" si="6"/>
        <v>2043</v>
      </c>
      <c r="AD20" s="168">
        <f t="shared" si="6"/>
        <v>2044</v>
      </c>
      <c r="AE20" s="168">
        <f t="shared" si="6"/>
        <v>2045</v>
      </c>
      <c r="AF20" s="168">
        <f t="shared" si="6"/>
        <v>2046</v>
      </c>
      <c r="AG20" s="168">
        <f t="shared" si="6"/>
        <v>2047</v>
      </c>
      <c r="AH20" s="168">
        <f t="shared" si="6"/>
        <v>2048</v>
      </c>
      <c r="AI20" s="168">
        <f t="shared" si="6"/>
        <v>2049</v>
      </c>
      <c r="AJ20" s="168">
        <f t="shared" si="6"/>
        <v>2050</v>
      </c>
      <c r="AK20" s="168">
        <f t="shared" si="6"/>
        <v>2051</v>
      </c>
      <c r="AL20" s="168">
        <f t="shared" si="6"/>
        <v>2052</v>
      </c>
      <c r="AM20" s="168">
        <f t="shared" si="6"/>
        <v>2053</v>
      </c>
      <c r="AN20" s="168">
        <f t="shared" si="6"/>
        <v>2054</v>
      </c>
      <c r="AO20" s="168">
        <f t="shared" si="6"/>
        <v>2055</v>
      </c>
      <c r="AP20" s="168">
        <f t="shared" si="6"/>
        <v>2056</v>
      </c>
      <c r="AQ20" s="168">
        <f t="shared" si="6"/>
        <v>2057</v>
      </c>
      <c r="AR20" s="168">
        <f t="shared" si="6"/>
        <v>2058</v>
      </c>
      <c r="AS20" s="168">
        <f t="shared" si="6"/>
        <v>2059</v>
      </c>
      <c r="AT20" s="168">
        <f t="shared" si="6"/>
        <v>2060</v>
      </c>
      <c r="AU20" s="168">
        <f t="shared" si="6"/>
        <v>2061</v>
      </c>
      <c r="AV20" s="168">
        <f t="shared" si="6"/>
        <v>2062</v>
      </c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</row>
    <row r="21" spans="1:62" x14ac:dyDescent="0.35">
      <c r="A21" s="50"/>
      <c r="B21" s="51"/>
      <c r="C21" s="9" t="s">
        <v>7</v>
      </c>
      <c r="D21" s="170"/>
      <c r="E21" s="170"/>
      <c r="F21" s="171">
        <v>0</v>
      </c>
      <c r="G21" s="171">
        <v>0</v>
      </c>
      <c r="H21" s="171"/>
      <c r="I21" s="171">
        <f>8760*I17*I18</f>
        <v>126144</v>
      </c>
      <c r="J21" s="171">
        <f>8760*I17*I18</f>
        <v>126144</v>
      </c>
      <c r="K21" s="171">
        <f t="shared" ref="K21:BJ21" si="7">J21</f>
        <v>126144</v>
      </c>
      <c r="L21" s="171">
        <f t="shared" si="7"/>
        <v>126144</v>
      </c>
      <c r="M21" s="171">
        <f t="shared" si="7"/>
        <v>126144</v>
      </c>
      <c r="N21" s="171">
        <f t="shared" si="7"/>
        <v>126144</v>
      </c>
      <c r="O21" s="171">
        <f t="shared" si="7"/>
        <v>126144</v>
      </c>
      <c r="P21" s="171">
        <f t="shared" si="7"/>
        <v>126144</v>
      </c>
      <c r="Q21" s="171">
        <f t="shared" si="7"/>
        <v>126144</v>
      </c>
      <c r="R21" s="171">
        <f t="shared" si="7"/>
        <v>126144</v>
      </c>
      <c r="S21" s="171">
        <f t="shared" si="7"/>
        <v>126144</v>
      </c>
      <c r="T21" s="171">
        <f t="shared" si="7"/>
        <v>126144</v>
      </c>
      <c r="U21" s="171">
        <f t="shared" si="7"/>
        <v>126144</v>
      </c>
      <c r="V21" s="171">
        <f t="shared" si="7"/>
        <v>126144</v>
      </c>
      <c r="W21" s="172">
        <f t="shared" si="7"/>
        <v>126144</v>
      </c>
      <c r="X21" s="171">
        <f t="shared" si="7"/>
        <v>126144</v>
      </c>
      <c r="Y21" s="171">
        <f t="shared" si="7"/>
        <v>126144</v>
      </c>
      <c r="Z21" s="171">
        <f t="shared" si="7"/>
        <v>126144</v>
      </c>
      <c r="AA21" s="171">
        <f t="shared" si="7"/>
        <v>126144</v>
      </c>
      <c r="AB21" s="171">
        <f t="shared" si="7"/>
        <v>126144</v>
      </c>
      <c r="AC21" s="171">
        <f t="shared" si="7"/>
        <v>126144</v>
      </c>
      <c r="AD21" s="171">
        <f t="shared" si="7"/>
        <v>126144</v>
      </c>
      <c r="AE21" s="171">
        <f t="shared" si="7"/>
        <v>126144</v>
      </c>
      <c r="AF21" s="171">
        <f t="shared" si="7"/>
        <v>126144</v>
      </c>
      <c r="AG21" s="171">
        <f t="shared" si="7"/>
        <v>126144</v>
      </c>
      <c r="AH21" s="171">
        <f t="shared" si="7"/>
        <v>126144</v>
      </c>
      <c r="AI21" s="171">
        <f t="shared" si="7"/>
        <v>126144</v>
      </c>
      <c r="AJ21" s="171">
        <f t="shared" si="7"/>
        <v>126144</v>
      </c>
      <c r="AK21" s="171">
        <f t="shared" si="7"/>
        <v>126144</v>
      </c>
      <c r="AL21" s="171">
        <f t="shared" si="7"/>
        <v>126144</v>
      </c>
      <c r="AM21" s="171">
        <f t="shared" si="7"/>
        <v>126144</v>
      </c>
      <c r="AN21" s="171">
        <f t="shared" si="7"/>
        <v>126144</v>
      </c>
      <c r="AO21" s="171">
        <f t="shared" si="7"/>
        <v>126144</v>
      </c>
      <c r="AP21" s="171">
        <f t="shared" si="7"/>
        <v>126144</v>
      </c>
      <c r="AQ21" s="171">
        <f t="shared" si="7"/>
        <v>126144</v>
      </c>
      <c r="AR21" s="171">
        <f t="shared" si="7"/>
        <v>126144</v>
      </c>
      <c r="AS21" s="171">
        <f t="shared" si="7"/>
        <v>126144</v>
      </c>
      <c r="AT21" s="171">
        <f t="shared" si="7"/>
        <v>126144</v>
      </c>
      <c r="AU21" s="171">
        <f t="shared" si="7"/>
        <v>126144</v>
      </c>
      <c r="AV21" s="171">
        <f t="shared" si="7"/>
        <v>126144</v>
      </c>
      <c r="AW21" s="171">
        <f t="shared" si="7"/>
        <v>126144</v>
      </c>
      <c r="AX21" s="171">
        <f t="shared" si="7"/>
        <v>126144</v>
      </c>
      <c r="AY21" s="171">
        <f t="shared" si="7"/>
        <v>126144</v>
      </c>
      <c r="AZ21" s="171">
        <f t="shared" si="7"/>
        <v>126144</v>
      </c>
      <c r="BA21" s="171">
        <f t="shared" si="7"/>
        <v>126144</v>
      </c>
      <c r="BB21" s="171">
        <f t="shared" si="7"/>
        <v>126144</v>
      </c>
      <c r="BC21" s="171">
        <f t="shared" si="7"/>
        <v>126144</v>
      </c>
      <c r="BD21" s="171">
        <f t="shared" si="7"/>
        <v>126144</v>
      </c>
      <c r="BE21" s="171">
        <f t="shared" si="7"/>
        <v>126144</v>
      </c>
      <c r="BF21" s="171">
        <f t="shared" si="7"/>
        <v>126144</v>
      </c>
      <c r="BG21" s="171">
        <f t="shared" si="7"/>
        <v>126144</v>
      </c>
      <c r="BH21" s="171">
        <f t="shared" si="7"/>
        <v>126144</v>
      </c>
      <c r="BI21" s="171">
        <f t="shared" si="7"/>
        <v>126144</v>
      </c>
      <c r="BJ21" s="171">
        <f t="shared" si="7"/>
        <v>126144</v>
      </c>
    </row>
    <row r="22" spans="1:62" x14ac:dyDescent="0.35">
      <c r="A22" s="53" t="s">
        <v>126</v>
      </c>
      <c r="B22" s="42" t="s">
        <v>8</v>
      </c>
      <c r="C22" s="54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4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</row>
    <row r="23" spans="1:62" x14ac:dyDescent="0.35">
      <c r="A23" s="53"/>
      <c r="B23" s="55">
        <v>4.68</v>
      </c>
      <c r="C23" s="54" t="s">
        <v>9</v>
      </c>
      <c r="D23" s="173"/>
      <c r="E23" s="173"/>
      <c r="F23" s="175"/>
      <c r="G23" s="176" t="s">
        <v>10</v>
      </c>
      <c r="H23" s="176" t="s">
        <v>10</v>
      </c>
      <c r="I23" s="176" t="s">
        <v>10</v>
      </c>
      <c r="J23" s="176" t="s">
        <v>10</v>
      </c>
      <c r="K23" s="176" t="s">
        <v>10</v>
      </c>
      <c r="L23" s="176" t="s">
        <v>10</v>
      </c>
      <c r="M23" s="176" t="s">
        <v>10</v>
      </c>
      <c r="N23" s="176" t="s">
        <v>10</v>
      </c>
      <c r="O23" s="176" t="s">
        <v>10</v>
      </c>
      <c r="P23" s="176" t="s">
        <v>10</v>
      </c>
      <c r="Q23" s="176" t="s">
        <v>10</v>
      </c>
      <c r="R23" s="176" t="s">
        <v>10</v>
      </c>
      <c r="S23" s="176" t="s">
        <v>10</v>
      </c>
      <c r="T23" s="176" t="s">
        <v>10</v>
      </c>
      <c r="U23" s="176" t="s">
        <v>10</v>
      </c>
      <c r="V23" s="176" t="s">
        <v>10</v>
      </c>
      <c r="W23" s="177" t="s">
        <v>10</v>
      </c>
      <c r="X23" s="176" t="s">
        <v>10</v>
      </c>
      <c r="Y23" s="176" t="s">
        <v>10</v>
      </c>
      <c r="Z23" s="176" t="s">
        <v>10</v>
      </c>
      <c r="AA23" s="176" t="s">
        <v>10</v>
      </c>
      <c r="AB23" s="176" t="s">
        <v>10</v>
      </c>
      <c r="AC23" s="176" t="s">
        <v>10</v>
      </c>
      <c r="AD23" s="176" t="s">
        <v>10</v>
      </c>
      <c r="AE23" s="176" t="s">
        <v>10</v>
      </c>
      <c r="AF23" s="176" t="s">
        <v>10</v>
      </c>
      <c r="AG23" s="176" t="s">
        <v>10</v>
      </c>
      <c r="AH23" s="176" t="s">
        <v>10</v>
      </c>
      <c r="AI23" s="176" t="s">
        <v>10</v>
      </c>
      <c r="AJ23" s="176" t="s">
        <v>10</v>
      </c>
      <c r="AK23" s="176" t="s">
        <v>10</v>
      </c>
      <c r="AL23" s="176" t="s">
        <v>10</v>
      </c>
      <c r="AM23" s="176" t="s">
        <v>10</v>
      </c>
      <c r="AN23" s="176" t="s">
        <v>10</v>
      </c>
      <c r="AO23" s="176" t="s">
        <v>10</v>
      </c>
      <c r="AP23" s="176" t="s">
        <v>10</v>
      </c>
      <c r="AQ23" s="176" t="s">
        <v>10</v>
      </c>
      <c r="AR23" s="176" t="s">
        <v>10</v>
      </c>
      <c r="AS23" s="176" t="s">
        <v>10</v>
      </c>
      <c r="AT23" s="176" t="s">
        <v>10</v>
      </c>
      <c r="AU23" s="176" t="s">
        <v>10</v>
      </c>
      <c r="AV23" s="176" t="s">
        <v>10</v>
      </c>
      <c r="AW23" s="176" t="s">
        <v>10</v>
      </c>
      <c r="AX23" s="176" t="s">
        <v>10</v>
      </c>
      <c r="AY23" s="176" t="s">
        <v>10</v>
      </c>
      <c r="AZ23" s="176" t="s">
        <v>10</v>
      </c>
      <c r="BA23" s="176" t="s">
        <v>10</v>
      </c>
      <c r="BB23" s="176" t="s">
        <v>10</v>
      </c>
      <c r="BC23" s="176" t="s">
        <v>10</v>
      </c>
      <c r="BD23" s="176" t="s">
        <v>10</v>
      </c>
      <c r="BE23" s="176" t="s">
        <v>10</v>
      </c>
      <c r="BF23" s="176" t="s">
        <v>10</v>
      </c>
      <c r="BG23" s="176" t="s">
        <v>10</v>
      </c>
      <c r="BH23" s="176" t="s">
        <v>10</v>
      </c>
      <c r="BI23" s="176" t="s">
        <v>10</v>
      </c>
      <c r="BJ23" s="176" t="s">
        <v>10</v>
      </c>
    </row>
    <row r="24" spans="1:62" x14ac:dyDescent="0.35">
      <c r="A24" s="56"/>
      <c r="B24" s="42"/>
      <c r="C24" s="57">
        <v>1.8268063992604244</v>
      </c>
      <c r="D24" s="178">
        <v>1.8268063992604244</v>
      </c>
      <c r="E24" s="178">
        <v>1.8268063992604244</v>
      </c>
      <c r="F24" s="178">
        <v>1.8268063992604244</v>
      </c>
      <c r="G24" s="178">
        <v>1.8268063992604244</v>
      </c>
      <c r="H24" s="178">
        <v>1.7811243412770066</v>
      </c>
      <c r="I24" s="178">
        <v>1.7811243412770066</v>
      </c>
      <c r="J24" s="178">
        <v>1.7811243412770066</v>
      </c>
      <c r="K24" s="178">
        <v>1.7811243412770066</v>
      </c>
      <c r="L24" s="178">
        <v>1.7811243412770066</v>
      </c>
      <c r="M24" s="178">
        <v>1.7811243412770066</v>
      </c>
      <c r="N24" s="178">
        <v>1.7811243412770066</v>
      </c>
      <c r="O24" s="178">
        <v>1.8553584526540015</v>
      </c>
      <c r="P24" s="178">
        <v>1.8553584526540015</v>
      </c>
      <c r="Q24" s="178">
        <v>1.8553584526540015</v>
      </c>
      <c r="R24" s="178">
        <v>1.8553584526540015</v>
      </c>
      <c r="S24" s="178">
        <v>1.8553584526540015</v>
      </c>
      <c r="T24" s="178">
        <v>1.8553584526540015</v>
      </c>
      <c r="U24" s="178">
        <v>1.8553584526540015</v>
      </c>
      <c r="V24" s="178">
        <f t="shared" ref="V24:BJ24" si="8">U24</f>
        <v>1.8553584526540015</v>
      </c>
      <c r="W24" s="179">
        <f t="shared" si="8"/>
        <v>1.8553584526540015</v>
      </c>
      <c r="X24" s="178">
        <f t="shared" si="8"/>
        <v>1.8553584526540015</v>
      </c>
      <c r="Y24" s="178">
        <f t="shared" si="8"/>
        <v>1.8553584526540015</v>
      </c>
      <c r="Z24" s="178">
        <f t="shared" si="8"/>
        <v>1.8553584526540015</v>
      </c>
      <c r="AA24" s="178">
        <f t="shared" si="8"/>
        <v>1.8553584526540015</v>
      </c>
      <c r="AB24" s="178">
        <f t="shared" si="8"/>
        <v>1.8553584526540015</v>
      </c>
      <c r="AC24" s="178">
        <f t="shared" si="8"/>
        <v>1.8553584526540015</v>
      </c>
      <c r="AD24" s="178">
        <f t="shared" si="8"/>
        <v>1.8553584526540015</v>
      </c>
      <c r="AE24" s="178">
        <f t="shared" si="8"/>
        <v>1.8553584526540015</v>
      </c>
      <c r="AF24" s="178">
        <f t="shared" si="8"/>
        <v>1.8553584526540015</v>
      </c>
      <c r="AG24" s="178">
        <f t="shared" si="8"/>
        <v>1.8553584526540015</v>
      </c>
      <c r="AH24" s="178">
        <f t="shared" si="8"/>
        <v>1.8553584526540015</v>
      </c>
      <c r="AI24" s="178">
        <f t="shared" si="8"/>
        <v>1.8553584526540015</v>
      </c>
      <c r="AJ24" s="178">
        <f t="shared" si="8"/>
        <v>1.8553584526540015</v>
      </c>
      <c r="AK24" s="178">
        <f t="shared" si="8"/>
        <v>1.8553584526540015</v>
      </c>
      <c r="AL24" s="178">
        <f t="shared" si="8"/>
        <v>1.8553584526540015</v>
      </c>
      <c r="AM24" s="178">
        <f t="shared" si="8"/>
        <v>1.8553584526540015</v>
      </c>
      <c r="AN24" s="178">
        <f t="shared" si="8"/>
        <v>1.8553584526540015</v>
      </c>
      <c r="AO24" s="178">
        <f t="shared" si="8"/>
        <v>1.8553584526540015</v>
      </c>
      <c r="AP24" s="178">
        <f t="shared" si="8"/>
        <v>1.8553584526540015</v>
      </c>
      <c r="AQ24" s="178">
        <f t="shared" si="8"/>
        <v>1.8553584526540015</v>
      </c>
      <c r="AR24" s="178">
        <f t="shared" si="8"/>
        <v>1.8553584526540015</v>
      </c>
      <c r="AS24" s="178">
        <f t="shared" si="8"/>
        <v>1.8553584526540015</v>
      </c>
      <c r="AT24" s="178">
        <f t="shared" si="8"/>
        <v>1.8553584526540015</v>
      </c>
      <c r="AU24" s="178">
        <f t="shared" si="8"/>
        <v>1.8553584526540015</v>
      </c>
      <c r="AV24" s="178">
        <f t="shared" si="8"/>
        <v>1.8553584526540015</v>
      </c>
      <c r="AW24" s="178">
        <f t="shared" si="8"/>
        <v>1.8553584526540015</v>
      </c>
      <c r="AX24" s="178">
        <f t="shared" si="8"/>
        <v>1.8553584526540015</v>
      </c>
      <c r="AY24" s="178">
        <f t="shared" si="8"/>
        <v>1.8553584526540015</v>
      </c>
      <c r="AZ24" s="178">
        <f t="shared" si="8"/>
        <v>1.8553584526540015</v>
      </c>
      <c r="BA24" s="178">
        <f t="shared" si="8"/>
        <v>1.8553584526540015</v>
      </c>
      <c r="BB24" s="178">
        <f t="shared" si="8"/>
        <v>1.8553584526540015</v>
      </c>
      <c r="BC24" s="178">
        <f t="shared" si="8"/>
        <v>1.8553584526540015</v>
      </c>
      <c r="BD24" s="178">
        <f t="shared" si="8"/>
        <v>1.8553584526540015</v>
      </c>
      <c r="BE24" s="178">
        <f t="shared" si="8"/>
        <v>1.8553584526540015</v>
      </c>
      <c r="BF24" s="178">
        <f t="shared" si="8"/>
        <v>1.8553584526540015</v>
      </c>
      <c r="BG24" s="178">
        <f t="shared" si="8"/>
        <v>1.8553584526540015</v>
      </c>
      <c r="BH24" s="178">
        <f t="shared" si="8"/>
        <v>1.8553584526540015</v>
      </c>
      <c r="BI24" s="178">
        <f t="shared" si="8"/>
        <v>1.8553584526540015</v>
      </c>
      <c r="BJ24" s="178">
        <f t="shared" si="8"/>
        <v>1.8553584526540015</v>
      </c>
    </row>
    <row r="25" spans="1:62" x14ac:dyDescent="0.35">
      <c r="A25" s="56"/>
      <c r="B25" s="42"/>
      <c r="C25" s="58">
        <f t="shared" ref="C25:BJ25" si="9">C24/100+1</f>
        <v>1.0182680639926043</v>
      </c>
      <c r="D25" s="180">
        <f t="shared" si="9"/>
        <v>1.0182680639926043</v>
      </c>
      <c r="E25" s="180">
        <f t="shared" si="9"/>
        <v>1.0182680639926043</v>
      </c>
      <c r="F25" s="180">
        <f t="shared" si="9"/>
        <v>1.0182680639926043</v>
      </c>
      <c r="G25" s="180">
        <f t="shared" si="9"/>
        <v>1.0182680639926043</v>
      </c>
      <c r="H25" s="180">
        <f t="shared" si="9"/>
        <v>1.01781124341277</v>
      </c>
      <c r="I25" s="180">
        <f t="shared" si="9"/>
        <v>1.01781124341277</v>
      </c>
      <c r="J25" s="180">
        <f t="shared" si="9"/>
        <v>1.01781124341277</v>
      </c>
      <c r="K25" s="180">
        <f t="shared" si="9"/>
        <v>1.01781124341277</v>
      </c>
      <c r="L25" s="180">
        <f t="shared" si="9"/>
        <v>1.01781124341277</v>
      </c>
      <c r="M25" s="180">
        <f t="shared" si="9"/>
        <v>1.01781124341277</v>
      </c>
      <c r="N25" s="180">
        <f t="shared" si="9"/>
        <v>1.01781124341277</v>
      </c>
      <c r="O25" s="180">
        <f t="shared" si="9"/>
        <v>1.0185535845265401</v>
      </c>
      <c r="P25" s="180">
        <f t="shared" si="9"/>
        <v>1.0185535845265401</v>
      </c>
      <c r="Q25" s="180">
        <f t="shared" si="9"/>
        <v>1.0185535845265401</v>
      </c>
      <c r="R25" s="180">
        <f t="shared" si="9"/>
        <v>1.0185535845265401</v>
      </c>
      <c r="S25" s="180">
        <f t="shared" si="9"/>
        <v>1.0185535845265401</v>
      </c>
      <c r="T25" s="180">
        <f t="shared" si="9"/>
        <v>1.0185535845265401</v>
      </c>
      <c r="U25" s="180">
        <f t="shared" si="9"/>
        <v>1.0185535845265401</v>
      </c>
      <c r="V25" s="180">
        <f t="shared" si="9"/>
        <v>1.0185535845265401</v>
      </c>
      <c r="W25" s="181">
        <f t="shared" si="9"/>
        <v>1.0185535845265401</v>
      </c>
      <c r="X25" s="180">
        <f t="shared" si="9"/>
        <v>1.0185535845265401</v>
      </c>
      <c r="Y25" s="180">
        <f t="shared" si="9"/>
        <v>1.0185535845265401</v>
      </c>
      <c r="Z25" s="180">
        <f t="shared" si="9"/>
        <v>1.0185535845265401</v>
      </c>
      <c r="AA25" s="180">
        <f t="shared" si="9"/>
        <v>1.0185535845265401</v>
      </c>
      <c r="AB25" s="180">
        <f t="shared" si="9"/>
        <v>1.0185535845265401</v>
      </c>
      <c r="AC25" s="180">
        <f t="shared" si="9"/>
        <v>1.0185535845265401</v>
      </c>
      <c r="AD25" s="180">
        <f t="shared" si="9"/>
        <v>1.0185535845265401</v>
      </c>
      <c r="AE25" s="180">
        <f t="shared" si="9"/>
        <v>1.0185535845265401</v>
      </c>
      <c r="AF25" s="180">
        <f t="shared" si="9"/>
        <v>1.0185535845265401</v>
      </c>
      <c r="AG25" s="180">
        <f t="shared" si="9"/>
        <v>1.0185535845265401</v>
      </c>
      <c r="AH25" s="180">
        <f t="shared" si="9"/>
        <v>1.0185535845265401</v>
      </c>
      <c r="AI25" s="180">
        <f t="shared" si="9"/>
        <v>1.0185535845265401</v>
      </c>
      <c r="AJ25" s="180">
        <f t="shared" si="9"/>
        <v>1.0185535845265401</v>
      </c>
      <c r="AK25" s="180">
        <f t="shared" si="9"/>
        <v>1.0185535845265401</v>
      </c>
      <c r="AL25" s="180">
        <f t="shared" si="9"/>
        <v>1.0185535845265401</v>
      </c>
      <c r="AM25" s="180">
        <f t="shared" si="9"/>
        <v>1.0185535845265401</v>
      </c>
      <c r="AN25" s="180">
        <f t="shared" si="9"/>
        <v>1.0185535845265401</v>
      </c>
      <c r="AO25" s="180">
        <f t="shared" si="9"/>
        <v>1.0185535845265401</v>
      </c>
      <c r="AP25" s="180">
        <f t="shared" si="9"/>
        <v>1.0185535845265401</v>
      </c>
      <c r="AQ25" s="180">
        <f t="shared" si="9"/>
        <v>1.0185535845265401</v>
      </c>
      <c r="AR25" s="180">
        <f t="shared" si="9"/>
        <v>1.0185535845265401</v>
      </c>
      <c r="AS25" s="180">
        <f t="shared" si="9"/>
        <v>1.0185535845265401</v>
      </c>
      <c r="AT25" s="180">
        <f t="shared" si="9"/>
        <v>1.0185535845265401</v>
      </c>
      <c r="AU25" s="180">
        <f t="shared" si="9"/>
        <v>1.0185535845265401</v>
      </c>
      <c r="AV25" s="180">
        <f t="shared" si="9"/>
        <v>1.0185535845265401</v>
      </c>
      <c r="AW25" s="180">
        <f t="shared" si="9"/>
        <v>1.0185535845265401</v>
      </c>
      <c r="AX25" s="180">
        <f t="shared" si="9"/>
        <v>1.0185535845265401</v>
      </c>
      <c r="AY25" s="180">
        <f t="shared" si="9"/>
        <v>1.0185535845265401</v>
      </c>
      <c r="AZ25" s="180">
        <f t="shared" si="9"/>
        <v>1.0185535845265401</v>
      </c>
      <c r="BA25" s="180">
        <f t="shared" si="9"/>
        <v>1.0185535845265401</v>
      </c>
      <c r="BB25" s="180">
        <f t="shared" si="9"/>
        <v>1.0185535845265401</v>
      </c>
      <c r="BC25" s="180">
        <f t="shared" si="9"/>
        <v>1.0185535845265401</v>
      </c>
      <c r="BD25" s="180">
        <f t="shared" si="9"/>
        <v>1.0185535845265401</v>
      </c>
      <c r="BE25" s="180">
        <f t="shared" si="9"/>
        <v>1.0185535845265401</v>
      </c>
      <c r="BF25" s="180">
        <f t="shared" si="9"/>
        <v>1.0185535845265401</v>
      </c>
      <c r="BG25" s="180">
        <f t="shared" si="9"/>
        <v>1.0185535845265401</v>
      </c>
      <c r="BH25" s="180">
        <f t="shared" si="9"/>
        <v>1.0185535845265401</v>
      </c>
      <c r="BI25" s="180">
        <f t="shared" si="9"/>
        <v>1.0185535845265401</v>
      </c>
      <c r="BJ25" s="180">
        <f t="shared" si="9"/>
        <v>1.0185535845265401</v>
      </c>
    </row>
    <row r="26" spans="1:62" x14ac:dyDescent="0.35">
      <c r="A26" s="56"/>
      <c r="B26" s="42"/>
      <c r="C26" s="58"/>
      <c r="D26" s="238">
        <f>$B$23*C25</f>
        <v>4.7654945394853874</v>
      </c>
      <c r="E26" s="238">
        <f>D26*D25</f>
        <v>4.8525508986891124</v>
      </c>
      <c r="F26" s="238">
        <f t="shared" ref="F26:BJ26" si="10">E26*E25</f>
        <v>4.9411976090337344</v>
      </c>
      <c r="G26" s="238">
        <f t="shared" si="10"/>
        <v>5.0314637231556656</v>
      </c>
      <c r="H26" s="238">
        <f t="shared" si="10"/>
        <v>5.12337882442674</v>
      </c>
      <c r="I26" s="238">
        <f t="shared" si="10"/>
        <v>5.2146325717644357</v>
      </c>
      <c r="J26" s="238">
        <f t="shared" si="10"/>
        <v>5.3075116618082907</v>
      </c>
      <c r="K26" s="238">
        <f t="shared" si="10"/>
        <v>5.4020450439328735</v>
      </c>
      <c r="L26" s="238">
        <f t="shared" si="10"/>
        <v>5.4982621831371095</v>
      </c>
      <c r="M26" s="238">
        <f t="shared" si="10"/>
        <v>5.5961930692281925</v>
      </c>
      <c r="N26" s="238">
        <f t="shared" si="10"/>
        <v>5.6958682261690718</v>
      </c>
      <c r="O26" s="238">
        <f t="shared" si="10"/>
        <v>5.7973187215924318</v>
      </c>
      <c r="P26" s="238">
        <f t="shared" si="10"/>
        <v>5.90487976452079</v>
      </c>
      <c r="Q26" s="238">
        <f t="shared" si="10"/>
        <v>6.0144364503508827</v>
      </c>
      <c r="R26" s="238">
        <f t="shared" si="10"/>
        <v>6.1260258054119712</v>
      </c>
      <c r="S26" s="238">
        <f t="shared" si="10"/>
        <v>6.2396855430044482</v>
      </c>
      <c r="T26" s="238">
        <f t="shared" si="10"/>
        <v>6.3554540761456115</v>
      </c>
      <c r="U26" s="238">
        <f t="shared" si="10"/>
        <v>6.4733705305519234</v>
      </c>
      <c r="V26" s="238">
        <f t="shared" si="10"/>
        <v>6.5934747578621318</v>
      </c>
      <c r="W26" s="246">
        <f t="shared" si="10"/>
        <v>6.7158073491057353</v>
      </c>
      <c r="X26" s="238">
        <f t="shared" si="10"/>
        <v>6.8404096484213275</v>
      </c>
      <c r="Y26" s="238">
        <f t="shared" si="10"/>
        <v>6.9673237670294732</v>
      </c>
      <c r="Z26" s="238">
        <f t="shared" si="10"/>
        <v>7.0965925974648263</v>
      </c>
      <c r="AA26" s="238">
        <f t="shared" si="10"/>
        <v>7.2282598280723089</v>
      </c>
      <c r="AB26" s="238">
        <f t="shared" si="10"/>
        <v>7.362369957772243</v>
      </c>
      <c r="AC26" s="238">
        <f t="shared" si="10"/>
        <v>7.4989683110994294</v>
      </c>
      <c r="AD26" s="238">
        <f t="shared" si="10"/>
        <v>7.6381010535212583</v>
      </c>
      <c r="AE26" s="238">
        <f t="shared" si="10"/>
        <v>7.7798152070400199</v>
      </c>
      <c r="AF26" s="238">
        <f t="shared" si="10"/>
        <v>7.9241586660846988</v>
      </c>
      <c r="AG26" s="238">
        <f t="shared" si="10"/>
        <v>8.0711802136976161</v>
      </c>
      <c r="AH26" s="238">
        <f t="shared" si="10"/>
        <v>8.2209295380213927</v>
      </c>
      <c r="AI26" s="238">
        <f t="shared" si="10"/>
        <v>8.3734572490918033</v>
      </c>
      <c r="AJ26" s="238">
        <f t="shared" si="10"/>
        <v>8.5288148959421974</v>
      </c>
      <c r="AK26" s="238">
        <f t="shared" si="10"/>
        <v>8.6870549840252753</v>
      </c>
      <c r="AL26" s="238">
        <f t="shared" si="10"/>
        <v>8.84823099295809</v>
      </c>
      <c r="AM26" s="238">
        <f t="shared" si="10"/>
        <v>9.0123973945962899</v>
      </c>
      <c r="AN26" s="238">
        <f t="shared" si="10"/>
        <v>9.1796096714437017</v>
      </c>
      <c r="AO26" s="238">
        <f t="shared" si="10"/>
        <v>9.3499243354034771</v>
      </c>
      <c r="AP26" s="238">
        <f t="shared" si="10"/>
        <v>9.5233989468771405</v>
      </c>
      <c r="AQ26" s="238">
        <f t="shared" si="10"/>
        <v>9.7000921342179893</v>
      </c>
      <c r="AR26" s="238">
        <f t="shared" si="10"/>
        <v>9.8800636135454294</v>
      </c>
      <c r="AS26" s="238">
        <f t="shared" si="10"/>
        <v>10.063374208926938</v>
      </c>
      <c r="AT26" s="238">
        <f t="shared" si="10"/>
        <v>10.250085872934466</v>
      </c>
      <c r="AU26" s="238">
        <f t="shared" si="10"/>
        <v>10.44026170758225</v>
      </c>
      <c r="AV26" s="238">
        <f t="shared" si="10"/>
        <v>10.633965985653077</v>
      </c>
      <c r="AW26" s="238">
        <f t="shared" si="10"/>
        <v>10.831264172420244</v>
      </c>
      <c r="AX26" s="238">
        <f t="shared" si="10"/>
        <v>11.032222947772528</v>
      </c>
      <c r="AY26" s="238">
        <f t="shared" si="10"/>
        <v>11.236910228749661</v>
      </c>
      <c r="AZ26" s="238">
        <f t="shared" si="10"/>
        <v>11.44539519249591</v>
      </c>
      <c r="BA26" s="238">
        <f t="shared" si="10"/>
        <v>11.65774829963954</v>
      </c>
      <c r="BB26" s="238">
        <f t="shared" si="10"/>
        <v>11.87404131810603</v>
      </c>
      <c r="BC26" s="238">
        <f t="shared" si="10"/>
        <v>12.094347347373141</v>
      </c>
      <c r="BD26" s="238">
        <f t="shared" si="10"/>
        <v>12.318740843175965</v>
      </c>
      <c r="BE26" s="238">
        <f t="shared" si="10"/>
        <v>12.547297642670372</v>
      </c>
      <c r="BF26" s="238">
        <f t="shared" si="10"/>
        <v>12.780094990063315</v>
      </c>
      <c r="BG26" s="238">
        <f t="shared" si="10"/>
        <v>13.017211562718666</v>
      </c>
      <c r="BH26" s="238">
        <f t="shared" si="10"/>
        <v>13.258727497747422</v>
      </c>
      <c r="BI26" s="238">
        <f t="shared" si="10"/>
        <v>13.504724419091241</v>
      </c>
      <c r="BJ26" s="238">
        <f t="shared" si="10"/>
        <v>13.75528546510848</v>
      </c>
    </row>
    <row r="27" spans="1:62" x14ac:dyDescent="0.35">
      <c r="A27" s="56"/>
      <c r="B27" s="42"/>
      <c r="C27" s="54" t="s">
        <v>11</v>
      </c>
      <c r="D27" s="182">
        <f t="shared" ref="D27:BJ27" si="11">D21*D26</f>
        <v>0</v>
      </c>
      <c r="E27" s="182">
        <f t="shared" si="11"/>
        <v>0</v>
      </c>
      <c r="F27" s="182">
        <f t="shared" si="11"/>
        <v>0</v>
      </c>
      <c r="G27" s="182">
        <f t="shared" si="11"/>
        <v>0</v>
      </c>
      <c r="H27" s="182">
        <f t="shared" si="11"/>
        <v>0</v>
      </c>
      <c r="I27" s="182">
        <f t="shared" si="11"/>
        <v>657794.61113265296</v>
      </c>
      <c r="J27" s="182">
        <f t="shared" si="11"/>
        <v>669510.75106714503</v>
      </c>
      <c r="K27" s="182">
        <f t="shared" si="11"/>
        <v>681435.57002186845</v>
      </c>
      <c r="L27" s="182">
        <f t="shared" si="11"/>
        <v>693572.78482964751</v>
      </c>
      <c r="M27" s="182">
        <f t="shared" si="11"/>
        <v>705926.17852472106</v>
      </c>
      <c r="N27" s="182">
        <f t="shared" si="11"/>
        <v>718499.6015218714</v>
      </c>
      <c r="O27" s="182">
        <f t="shared" si="11"/>
        <v>731296.97281655576</v>
      </c>
      <c r="P27" s="182">
        <f t="shared" si="11"/>
        <v>744865.15301571053</v>
      </c>
      <c r="Q27" s="182">
        <f t="shared" si="11"/>
        <v>758685.07159306179</v>
      </c>
      <c r="R27" s="182">
        <f t="shared" si="11"/>
        <v>772761.39919788775</v>
      </c>
      <c r="S27" s="182">
        <f t="shared" si="11"/>
        <v>787098.89313675312</v>
      </c>
      <c r="T27" s="182">
        <f t="shared" si="11"/>
        <v>801702.39898131206</v>
      </c>
      <c r="U27" s="182">
        <f t="shared" si="11"/>
        <v>816576.8522059418</v>
      </c>
      <c r="V27" s="182">
        <f t="shared" si="11"/>
        <v>831727.27985576075</v>
      </c>
      <c r="W27" s="183">
        <f t="shared" si="11"/>
        <v>847158.80224559386</v>
      </c>
      <c r="X27" s="182">
        <f t="shared" si="11"/>
        <v>862876.63469045993</v>
      </c>
      <c r="Y27" s="182">
        <f t="shared" si="11"/>
        <v>878886.08926816587</v>
      </c>
      <c r="Z27" s="182">
        <f t="shared" si="11"/>
        <v>895192.57661460305</v>
      </c>
      <c r="AA27" s="182">
        <f t="shared" si="11"/>
        <v>911801.6077523533</v>
      </c>
      <c r="AB27" s="182">
        <f t="shared" si="11"/>
        <v>928718.79595322185</v>
      </c>
      <c r="AC27" s="182">
        <f t="shared" si="11"/>
        <v>945949.85863532638</v>
      </c>
      <c r="AD27" s="182">
        <f t="shared" si="11"/>
        <v>963500.61929538567</v>
      </c>
      <c r="AE27" s="182">
        <f t="shared" si="11"/>
        <v>981377.00947685633</v>
      </c>
      <c r="AF27" s="182">
        <f t="shared" si="11"/>
        <v>999585.07077458827</v>
      </c>
      <c r="AG27" s="182">
        <f t="shared" si="11"/>
        <v>1018130.9568766721</v>
      </c>
      <c r="AH27" s="182">
        <f t="shared" si="11"/>
        <v>1037020.9356441706</v>
      </c>
      <c r="AI27" s="182">
        <f t="shared" si="11"/>
        <v>1056261.3912294365</v>
      </c>
      <c r="AJ27" s="182">
        <f t="shared" si="11"/>
        <v>1075858.8262337325</v>
      </c>
      <c r="AK27" s="182">
        <f t="shared" si="11"/>
        <v>1095819.8639048843</v>
      </c>
      <c r="AL27" s="182">
        <f t="shared" si="11"/>
        <v>1116151.2503757053</v>
      </c>
      <c r="AM27" s="182">
        <f t="shared" si="11"/>
        <v>1136859.8569439545</v>
      </c>
      <c r="AN27" s="182">
        <f t="shared" si="11"/>
        <v>1157952.6823945942</v>
      </c>
      <c r="AO27" s="182">
        <f t="shared" si="11"/>
        <v>1179436.8553651362</v>
      </c>
      <c r="AP27" s="182">
        <f t="shared" si="11"/>
        <v>1201319.6367548699</v>
      </c>
      <c r="AQ27" s="182">
        <f t="shared" si="11"/>
        <v>1223608.4221787939</v>
      </c>
      <c r="AR27" s="182">
        <f t="shared" si="11"/>
        <v>1246310.7444670747</v>
      </c>
      <c r="AS27" s="182">
        <f t="shared" si="11"/>
        <v>1269434.2762108797</v>
      </c>
      <c r="AT27" s="182">
        <f t="shared" si="11"/>
        <v>1292986.8323554453</v>
      </c>
      <c r="AU27" s="182">
        <f t="shared" si="11"/>
        <v>1316976.3728412553</v>
      </c>
      <c r="AV27" s="182">
        <f t="shared" si="11"/>
        <v>1341411.0052942217</v>
      </c>
      <c r="AW27" s="182">
        <f t="shared" si="11"/>
        <v>1366298.9877657793</v>
      </c>
      <c r="AX27" s="182">
        <f t="shared" si="11"/>
        <v>1391648.7315238179</v>
      </c>
      <c r="AY27" s="182">
        <f t="shared" si="11"/>
        <v>1417468.8038953973</v>
      </c>
      <c r="AZ27" s="182">
        <f t="shared" si="11"/>
        <v>1443767.9311622041</v>
      </c>
      <c r="BA27" s="182">
        <f t="shared" si="11"/>
        <v>1470555.00150973</v>
      </c>
      <c r="BB27" s="182">
        <f t="shared" si="11"/>
        <v>1497839.0680311671</v>
      </c>
      <c r="BC27" s="182">
        <f t="shared" si="11"/>
        <v>1525629.3517870374</v>
      </c>
      <c r="BD27" s="182">
        <f t="shared" si="11"/>
        <v>1553935.2449215888</v>
      </c>
      <c r="BE27" s="182">
        <f t="shared" si="11"/>
        <v>1582766.3138370113</v>
      </c>
      <c r="BF27" s="182">
        <f t="shared" si="11"/>
        <v>1612132.3024265468</v>
      </c>
      <c r="BG27" s="182">
        <f t="shared" si="11"/>
        <v>1642043.1353675835</v>
      </c>
      <c r="BH27" s="182">
        <f t="shared" si="11"/>
        <v>1672508.9214758507</v>
      </c>
      <c r="BI27" s="182">
        <f t="shared" si="11"/>
        <v>1703539.9571218456</v>
      </c>
      <c r="BJ27" s="182">
        <f t="shared" si="11"/>
        <v>1735146.7297106441</v>
      </c>
    </row>
    <row r="28" spans="1:62" x14ac:dyDescent="0.35">
      <c r="A28" s="56"/>
      <c r="B28" s="42"/>
      <c r="C28" s="54" t="s">
        <v>12</v>
      </c>
      <c r="D28" s="170">
        <f t="shared" ref="D28:BJ28" si="12">D27/1000</f>
        <v>0</v>
      </c>
      <c r="E28" s="170">
        <f t="shared" si="12"/>
        <v>0</v>
      </c>
      <c r="F28" s="170">
        <f t="shared" si="12"/>
        <v>0</v>
      </c>
      <c r="G28" s="170">
        <f t="shared" si="12"/>
        <v>0</v>
      </c>
      <c r="H28" s="170">
        <f t="shared" si="12"/>
        <v>0</v>
      </c>
      <c r="I28" s="170">
        <f t="shared" si="12"/>
        <v>657.79461113265302</v>
      </c>
      <c r="J28" s="170">
        <f t="shared" si="12"/>
        <v>669.51075106714507</v>
      </c>
      <c r="K28" s="170">
        <f t="shared" si="12"/>
        <v>681.43557002186844</v>
      </c>
      <c r="L28" s="170">
        <f t="shared" si="12"/>
        <v>693.5727848296475</v>
      </c>
      <c r="M28" s="170">
        <f t="shared" si="12"/>
        <v>705.92617852472108</v>
      </c>
      <c r="N28" s="170">
        <f t="shared" si="12"/>
        <v>718.49960152187145</v>
      </c>
      <c r="O28" s="170">
        <f t="shared" si="12"/>
        <v>731.29697281655581</v>
      </c>
      <c r="P28" s="170">
        <f t="shared" si="12"/>
        <v>744.86515301571058</v>
      </c>
      <c r="Q28" s="170">
        <f t="shared" si="12"/>
        <v>758.68507159306182</v>
      </c>
      <c r="R28" s="170">
        <f t="shared" si="12"/>
        <v>772.76139919788773</v>
      </c>
      <c r="S28" s="170">
        <f t="shared" si="12"/>
        <v>787.09889313675308</v>
      </c>
      <c r="T28" s="170">
        <f t="shared" si="12"/>
        <v>801.70239898131206</v>
      </c>
      <c r="U28" s="170">
        <f t="shared" si="12"/>
        <v>816.5768522059418</v>
      </c>
      <c r="V28" s="170">
        <f t="shared" si="12"/>
        <v>831.7272798557608</v>
      </c>
      <c r="W28" s="183">
        <f t="shared" si="12"/>
        <v>847.15880224559385</v>
      </c>
      <c r="X28" s="170">
        <f t="shared" si="12"/>
        <v>862.87663469045992</v>
      </c>
      <c r="Y28" s="170">
        <f t="shared" si="12"/>
        <v>878.88608926816585</v>
      </c>
      <c r="Z28" s="170">
        <f t="shared" si="12"/>
        <v>895.19257661460301</v>
      </c>
      <c r="AA28" s="170">
        <f t="shared" si="12"/>
        <v>911.80160775235333</v>
      </c>
      <c r="AB28" s="170">
        <f t="shared" si="12"/>
        <v>928.71879595322184</v>
      </c>
      <c r="AC28" s="170">
        <f t="shared" si="12"/>
        <v>945.94985863532634</v>
      </c>
      <c r="AD28" s="170">
        <f t="shared" si="12"/>
        <v>963.50061929538572</v>
      </c>
      <c r="AE28" s="170">
        <f t="shared" si="12"/>
        <v>981.3770094768563</v>
      </c>
      <c r="AF28" s="170">
        <f t="shared" si="12"/>
        <v>999.5850707745883</v>
      </c>
      <c r="AG28" s="170">
        <f t="shared" si="12"/>
        <v>1018.1309568766721</v>
      </c>
      <c r="AH28" s="170">
        <f t="shared" si="12"/>
        <v>1037.0209356441705</v>
      </c>
      <c r="AI28" s="170">
        <f t="shared" si="12"/>
        <v>1056.2613912294364</v>
      </c>
      <c r="AJ28" s="170">
        <f t="shared" si="12"/>
        <v>1075.8588262337325</v>
      </c>
      <c r="AK28" s="170">
        <f t="shared" si="12"/>
        <v>1095.8198639048844</v>
      </c>
      <c r="AL28" s="170">
        <f t="shared" si="12"/>
        <v>1116.1512503757053</v>
      </c>
      <c r="AM28" s="170">
        <f t="shared" si="12"/>
        <v>1136.8598569439546</v>
      </c>
      <c r="AN28" s="170">
        <f t="shared" si="12"/>
        <v>1157.9526823945941</v>
      </c>
      <c r="AO28" s="170">
        <f t="shared" si="12"/>
        <v>1179.4368553651361</v>
      </c>
      <c r="AP28" s="170">
        <f t="shared" si="12"/>
        <v>1201.3196367548699</v>
      </c>
      <c r="AQ28" s="170">
        <f t="shared" si="12"/>
        <v>1223.6084221787939</v>
      </c>
      <c r="AR28" s="170">
        <f t="shared" si="12"/>
        <v>1246.3107444670748</v>
      </c>
      <c r="AS28" s="170">
        <f t="shared" si="12"/>
        <v>1269.4342762108797</v>
      </c>
      <c r="AT28" s="170">
        <f t="shared" si="12"/>
        <v>1292.9868323554454</v>
      </c>
      <c r="AU28" s="170">
        <f t="shared" si="12"/>
        <v>1316.9763728412552</v>
      </c>
      <c r="AV28" s="170">
        <f t="shared" si="12"/>
        <v>1341.4110052942217</v>
      </c>
      <c r="AW28" s="170">
        <f t="shared" si="12"/>
        <v>1366.2989877657792</v>
      </c>
      <c r="AX28" s="170">
        <f t="shared" si="12"/>
        <v>1391.6487315238178</v>
      </c>
      <c r="AY28" s="170">
        <f t="shared" si="12"/>
        <v>1417.4688038953973</v>
      </c>
      <c r="AZ28" s="170">
        <f t="shared" si="12"/>
        <v>1443.7679311622041</v>
      </c>
      <c r="BA28" s="170">
        <f t="shared" si="12"/>
        <v>1470.5550015097301</v>
      </c>
      <c r="BB28" s="170">
        <f t="shared" si="12"/>
        <v>1497.8390680311672</v>
      </c>
      <c r="BC28" s="170">
        <f t="shared" si="12"/>
        <v>1525.6293517870374</v>
      </c>
      <c r="BD28" s="170">
        <f t="shared" si="12"/>
        <v>1553.9352449215887</v>
      </c>
      <c r="BE28" s="170">
        <f t="shared" si="12"/>
        <v>1582.7663138370112</v>
      </c>
      <c r="BF28" s="170">
        <f t="shared" si="12"/>
        <v>1612.1323024265469</v>
      </c>
      <c r="BG28" s="170">
        <f t="shared" si="12"/>
        <v>1642.0431353675835</v>
      </c>
      <c r="BH28" s="170">
        <f t="shared" si="12"/>
        <v>1672.5089214758507</v>
      </c>
      <c r="BI28" s="170">
        <f t="shared" si="12"/>
        <v>1703.5399571218456</v>
      </c>
      <c r="BJ28" s="170">
        <f t="shared" si="12"/>
        <v>1735.1467297106442</v>
      </c>
    </row>
    <row r="29" spans="1:62" x14ac:dyDescent="0.35">
      <c r="A29" s="56"/>
      <c r="B29" s="42" t="s">
        <v>13</v>
      </c>
      <c r="C29" s="54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4"/>
      <c r="X29" s="173"/>
      <c r="Y29" s="173"/>
      <c r="Z29" s="173"/>
      <c r="AA29" s="173"/>
      <c r="AB29" s="173"/>
      <c r="AC29" s="173"/>
      <c r="AD29" s="173"/>
      <c r="AE29" s="173"/>
      <c r="AF29" s="173"/>
      <c r="AG29" s="173"/>
      <c r="AH29" s="173"/>
      <c r="AI29" s="173"/>
      <c r="AJ29" s="173"/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3"/>
      <c r="AY29" s="173"/>
      <c r="AZ29" s="173"/>
      <c r="BA29" s="173"/>
      <c r="BB29" s="173"/>
      <c r="BC29" s="173"/>
      <c r="BD29" s="173"/>
      <c r="BE29" s="173"/>
      <c r="BF29" s="173"/>
      <c r="BG29" s="173"/>
      <c r="BH29" s="173"/>
      <c r="BI29" s="173"/>
      <c r="BJ29" s="173"/>
    </row>
    <row r="30" spans="1:62" x14ac:dyDescent="0.35">
      <c r="A30" s="56"/>
      <c r="B30" s="59"/>
      <c r="C30" s="54" t="s">
        <v>14</v>
      </c>
      <c r="D30" s="184"/>
      <c r="E30" s="184"/>
      <c r="F30" s="184"/>
      <c r="G30" s="184"/>
      <c r="H30" s="184"/>
      <c r="I30" s="184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6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5"/>
      <c r="AJ30" s="185"/>
      <c r="AK30" s="185"/>
      <c r="AL30" s="185"/>
      <c r="AM30" s="185"/>
      <c r="AN30" s="185"/>
      <c r="AO30" s="185"/>
      <c r="AP30" s="185"/>
      <c r="AQ30" s="185"/>
      <c r="AR30" s="185"/>
      <c r="AS30" s="185"/>
      <c r="AT30" s="185"/>
      <c r="AU30" s="185"/>
      <c r="AV30" s="185"/>
      <c r="AW30" s="185"/>
      <c r="AX30" s="185"/>
      <c r="AY30" s="185"/>
      <c r="AZ30" s="185"/>
      <c r="BA30" s="185"/>
      <c r="BB30" s="185"/>
      <c r="BC30" s="185"/>
      <c r="BD30" s="185"/>
      <c r="BE30" s="185"/>
      <c r="BF30" s="185"/>
      <c r="BG30" s="185"/>
      <c r="BH30" s="185"/>
      <c r="BI30" s="185"/>
      <c r="BJ30" s="185"/>
    </row>
    <row r="31" spans="1:62" x14ac:dyDescent="0.35">
      <c r="A31" s="56"/>
      <c r="B31" s="42"/>
      <c r="C31" s="54" t="s">
        <v>15</v>
      </c>
      <c r="D31" s="173"/>
      <c r="E31" s="173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83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  <c r="BI31" s="170"/>
      <c r="BJ31" s="170"/>
    </row>
    <row r="32" spans="1:62" x14ac:dyDescent="0.35">
      <c r="A32" s="56"/>
      <c r="B32" s="42"/>
      <c r="C32" s="54" t="s">
        <v>16</v>
      </c>
      <c r="D32" s="173"/>
      <c r="E32" s="173"/>
      <c r="F32" s="170">
        <f t="shared" ref="F32:BJ32" si="13">F31/1000</f>
        <v>0</v>
      </c>
      <c r="G32" s="170">
        <f t="shared" si="13"/>
        <v>0</v>
      </c>
      <c r="H32" s="170">
        <f t="shared" si="13"/>
        <v>0</v>
      </c>
      <c r="I32" s="260">
        <v>5159</v>
      </c>
      <c r="J32" s="260">
        <v>4176</v>
      </c>
      <c r="K32" s="260">
        <v>1393</v>
      </c>
      <c r="L32" s="260">
        <v>1410</v>
      </c>
      <c r="M32" s="260">
        <v>1428</v>
      </c>
      <c r="N32" s="260">
        <v>2646</v>
      </c>
      <c r="O32" s="260">
        <v>1464</v>
      </c>
      <c r="P32" s="260">
        <v>3082</v>
      </c>
      <c r="Q32" s="260">
        <v>1501</v>
      </c>
      <c r="R32" s="260">
        <v>2719</v>
      </c>
      <c r="S32" s="260">
        <v>1538</v>
      </c>
      <c r="T32" s="260">
        <v>1558</v>
      </c>
      <c r="U32" s="260">
        <v>1577</v>
      </c>
      <c r="V32" s="260">
        <v>4397</v>
      </c>
      <c r="W32" s="261">
        <v>1617</v>
      </c>
      <c r="X32" s="170">
        <f t="shared" si="13"/>
        <v>0</v>
      </c>
      <c r="Y32" s="170">
        <f t="shared" si="13"/>
        <v>0</v>
      </c>
      <c r="Z32" s="170">
        <f t="shared" si="13"/>
        <v>0</v>
      </c>
      <c r="AA32" s="170">
        <f t="shared" si="13"/>
        <v>0</v>
      </c>
      <c r="AB32" s="170">
        <f t="shared" si="13"/>
        <v>0</v>
      </c>
      <c r="AC32" s="170">
        <f t="shared" si="13"/>
        <v>0</v>
      </c>
      <c r="AD32" s="170">
        <f t="shared" si="13"/>
        <v>0</v>
      </c>
      <c r="AE32" s="170">
        <f t="shared" si="13"/>
        <v>0</v>
      </c>
      <c r="AF32" s="170">
        <f t="shared" si="13"/>
        <v>0</v>
      </c>
      <c r="AG32" s="170">
        <f t="shared" si="13"/>
        <v>0</v>
      </c>
      <c r="AH32" s="170">
        <f t="shared" si="13"/>
        <v>0</v>
      </c>
      <c r="AI32" s="170">
        <f t="shared" si="13"/>
        <v>0</v>
      </c>
      <c r="AJ32" s="170">
        <f t="shared" si="13"/>
        <v>0</v>
      </c>
      <c r="AK32" s="170">
        <f t="shared" si="13"/>
        <v>0</v>
      </c>
      <c r="AL32" s="170">
        <f t="shared" si="13"/>
        <v>0</v>
      </c>
      <c r="AM32" s="170">
        <f t="shared" si="13"/>
        <v>0</v>
      </c>
      <c r="AN32" s="170">
        <f t="shared" si="13"/>
        <v>0</v>
      </c>
      <c r="AO32" s="170">
        <f t="shared" si="13"/>
        <v>0</v>
      </c>
      <c r="AP32" s="170">
        <f t="shared" si="13"/>
        <v>0</v>
      </c>
      <c r="AQ32" s="170">
        <f t="shared" si="13"/>
        <v>0</v>
      </c>
      <c r="AR32" s="170">
        <f t="shared" si="13"/>
        <v>0</v>
      </c>
      <c r="AS32" s="170">
        <f t="shared" si="13"/>
        <v>0</v>
      </c>
      <c r="AT32" s="170">
        <f t="shared" si="13"/>
        <v>0</v>
      </c>
      <c r="AU32" s="170">
        <f t="shared" si="13"/>
        <v>0</v>
      </c>
      <c r="AV32" s="170">
        <f t="shared" si="13"/>
        <v>0</v>
      </c>
      <c r="AW32" s="170">
        <f t="shared" si="13"/>
        <v>0</v>
      </c>
      <c r="AX32" s="170">
        <f t="shared" si="13"/>
        <v>0</v>
      </c>
      <c r="AY32" s="170">
        <f t="shared" si="13"/>
        <v>0</v>
      </c>
      <c r="AZ32" s="170">
        <f t="shared" si="13"/>
        <v>0</v>
      </c>
      <c r="BA32" s="170">
        <f t="shared" si="13"/>
        <v>0</v>
      </c>
      <c r="BB32" s="170">
        <f t="shared" si="13"/>
        <v>0</v>
      </c>
      <c r="BC32" s="170">
        <f t="shared" si="13"/>
        <v>0</v>
      </c>
      <c r="BD32" s="170">
        <f t="shared" si="13"/>
        <v>0</v>
      </c>
      <c r="BE32" s="170">
        <f t="shared" si="13"/>
        <v>0</v>
      </c>
      <c r="BF32" s="170">
        <f t="shared" si="13"/>
        <v>0</v>
      </c>
      <c r="BG32" s="170">
        <f t="shared" si="13"/>
        <v>0</v>
      </c>
      <c r="BH32" s="170">
        <f t="shared" si="13"/>
        <v>0</v>
      </c>
      <c r="BI32" s="170">
        <f t="shared" si="13"/>
        <v>0</v>
      </c>
      <c r="BJ32" s="170">
        <f t="shared" si="13"/>
        <v>0</v>
      </c>
    </row>
    <row r="33" spans="1:62" x14ac:dyDescent="0.35">
      <c r="A33" s="56"/>
      <c r="B33" s="42"/>
      <c r="C33" s="54"/>
      <c r="D33" s="173"/>
      <c r="E33" s="173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83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70"/>
    </row>
    <row r="34" spans="1:62" x14ac:dyDescent="0.35">
      <c r="A34" s="56"/>
      <c r="B34" s="12">
        <v>0</v>
      </c>
      <c r="C34" s="11" t="s">
        <v>17</v>
      </c>
      <c r="D34" s="187"/>
      <c r="E34" s="187"/>
      <c r="F34" s="187"/>
      <c r="G34" s="187"/>
      <c r="H34" s="187"/>
      <c r="I34" s="187">
        <f>B34*C25*D25*E25*F25*G25*H25</f>
        <v>0</v>
      </c>
      <c r="J34" s="187"/>
      <c r="K34" s="188"/>
      <c r="L34" s="187"/>
      <c r="M34" s="187"/>
      <c r="N34" s="189"/>
      <c r="O34" s="187"/>
      <c r="P34" s="187"/>
      <c r="Q34" s="187"/>
      <c r="R34" s="187">
        <f>I34*M25*N25*O25*P25*Q25</f>
        <v>0</v>
      </c>
      <c r="S34" s="187"/>
      <c r="T34" s="187"/>
      <c r="U34" s="187"/>
      <c r="V34" s="187"/>
      <c r="W34" s="247">
        <f>R34*R25*S25*T25*U25*V25</f>
        <v>0</v>
      </c>
      <c r="X34" s="187"/>
      <c r="Y34" s="187"/>
      <c r="Z34" s="187"/>
      <c r="AA34" s="187"/>
      <c r="AB34" s="187">
        <f>W34*W25*X25*Y25*Z25*AA25</f>
        <v>0</v>
      </c>
      <c r="AC34" s="187"/>
      <c r="AD34" s="187"/>
      <c r="AE34" s="187"/>
      <c r="AF34" s="187"/>
      <c r="AG34" s="187">
        <f>AB34*AB25*AC25*AD25*AE25*AF25</f>
        <v>0</v>
      </c>
      <c r="AH34" s="187"/>
      <c r="AI34" s="187"/>
      <c r="AJ34" s="187"/>
      <c r="AK34" s="187"/>
      <c r="AL34" s="187">
        <f>AG34*AG25*AH25*AI25*AJ25*AK25</f>
        <v>0</v>
      </c>
      <c r="AM34" s="187"/>
      <c r="AN34" s="187"/>
      <c r="AO34" s="187"/>
      <c r="AP34" s="187"/>
      <c r="AQ34" s="187">
        <f>AL34*AL25*AM25*AN25*AO25*AP25</f>
        <v>0</v>
      </c>
      <c r="AR34" s="187">
        <f>AN34*AN25*AO25*AP25*AQ25</f>
        <v>0</v>
      </c>
      <c r="AS34" s="187"/>
      <c r="AT34" s="187"/>
      <c r="AU34" s="187"/>
      <c r="AV34" s="187">
        <f>AQ34*AQ25*AR25*AS25*AT25*AU25</f>
        <v>0</v>
      </c>
      <c r="AW34" s="187"/>
      <c r="AX34" s="187"/>
      <c r="AY34" s="187"/>
      <c r="AZ34" s="187"/>
      <c r="BA34" s="187">
        <f>AV34*AV25*AW25*AX25*AY25*AZ25</f>
        <v>0</v>
      </c>
      <c r="BB34" s="187"/>
      <c r="BC34" s="187"/>
      <c r="BD34" s="187"/>
      <c r="BE34" s="187"/>
      <c r="BF34" s="187">
        <f>BA34*BA25*BB25*BC25*BD25*BE25</f>
        <v>0</v>
      </c>
      <c r="BG34" s="187"/>
      <c r="BH34" s="187"/>
      <c r="BI34" s="187"/>
      <c r="BJ34" s="190"/>
    </row>
    <row r="35" spans="1:62" x14ac:dyDescent="0.35">
      <c r="A35" s="56"/>
      <c r="B35" s="12">
        <v>0</v>
      </c>
      <c r="C35" s="11" t="s">
        <v>18</v>
      </c>
      <c r="D35" s="187"/>
      <c r="E35" s="187"/>
      <c r="F35" s="187"/>
      <c r="G35" s="187"/>
      <c r="H35" s="187"/>
      <c r="I35" s="187"/>
      <c r="J35" s="187"/>
      <c r="K35" s="187"/>
      <c r="L35" s="188"/>
      <c r="M35" s="188"/>
      <c r="N35" s="189"/>
      <c r="O35" s="187"/>
      <c r="P35" s="187"/>
      <c r="Q35" s="187"/>
      <c r="R35" s="187">
        <f>B35*D25*E25*F25*G25*H25*I25*J25*K25*L25*M25*N25*O25*P25*Q25</f>
        <v>0</v>
      </c>
      <c r="S35" s="187"/>
      <c r="T35" s="187"/>
      <c r="U35" s="187"/>
      <c r="V35" s="187"/>
      <c r="W35" s="247"/>
      <c r="X35" s="187"/>
      <c r="Y35" s="187"/>
      <c r="Z35" s="187"/>
      <c r="AA35" s="187"/>
      <c r="AB35" s="187">
        <f>$B$35*M25*N25*O25*P25*Q25*R25*S25*T25*U25*V25*W25*X25*Y25*Z25*AA25</f>
        <v>0</v>
      </c>
      <c r="AC35" s="187"/>
      <c r="AD35" s="187"/>
      <c r="AE35" s="187"/>
      <c r="AF35" s="187"/>
      <c r="AG35" s="187"/>
      <c r="AH35" s="187"/>
      <c r="AI35" s="187"/>
      <c r="AJ35" s="187"/>
      <c r="AK35" s="187"/>
      <c r="AL35" s="187">
        <f>$B$35*W25*X25*Y25*Z25*AA25*AB25*AC25*AD25*AE25*AF25*AG25*AH25*AI25*AJ25*AK25</f>
        <v>0</v>
      </c>
      <c r="AM35" s="187"/>
      <c r="AN35" s="187"/>
      <c r="AO35" s="187"/>
      <c r="AP35" s="187"/>
      <c r="AQ35" s="187"/>
      <c r="AR35" s="187"/>
      <c r="AS35" s="187"/>
      <c r="AT35" s="187"/>
      <c r="AU35" s="187"/>
      <c r="AV35" s="187">
        <f>$B$35*AG25*AH25*AI25*AJ25*AK25*AL25*AM25*AN25*AO25*AP25*AQ25*AR25*AS25*AT25*AU25</f>
        <v>0</v>
      </c>
      <c r="AW35" s="187"/>
      <c r="AX35" s="187"/>
      <c r="AY35" s="187"/>
      <c r="AZ35" s="187"/>
      <c r="BA35" s="187"/>
      <c r="BB35" s="187"/>
      <c r="BC35" s="187"/>
      <c r="BD35" s="187"/>
      <c r="BE35" s="187"/>
      <c r="BF35" s="187">
        <f>$B$35*AQ25*AR25*AS25*AT25*AU25*AV25*AW25*AX25*AY25*AZ25*BA25*BB25*BC25*BD25*BE25</f>
        <v>0</v>
      </c>
      <c r="BG35" s="187"/>
      <c r="BH35" s="187"/>
      <c r="BI35" s="187"/>
      <c r="BJ35" s="190"/>
    </row>
    <row r="36" spans="1:62" x14ac:dyDescent="0.35">
      <c r="A36" s="56"/>
      <c r="B36" s="12">
        <v>0</v>
      </c>
      <c r="C36" s="11" t="s">
        <v>19</v>
      </c>
      <c r="D36" s="187"/>
      <c r="E36" s="187"/>
      <c r="F36" s="187"/>
      <c r="G36" s="187"/>
      <c r="H36" s="187"/>
      <c r="I36" s="187">
        <f>B36*C25*D25*E25*F25*G25*H25</f>
        <v>0</v>
      </c>
      <c r="J36" s="187">
        <f t="shared" ref="J36:BJ36" si="14">I36*I25</f>
        <v>0</v>
      </c>
      <c r="K36" s="187">
        <f t="shared" si="14"/>
        <v>0</v>
      </c>
      <c r="L36" s="187">
        <f t="shared" si="14"/>
        <v>0</v>
      </c>
      <c r="M36" s="187">
        <f t="shared" si="14"/>
        <v>0</v>
      </c>
      <c r="N36" s="189">
        <f t="shared" si="14"/>
        <v>0</v>
      </c>
      <c r="O36" s="187">
        <f t="shared" si="14"/>
        <v>0</v>
      </c>
      <c r="P36" s="187">
        <f t="shared" si="14"/>
        <v>0</v>
      </c>
      <c r="Q36" s="187">
        <f t="shared" si="14"/>
        <v>0</v>
      </c>
      <c r="R36" s="187">
        <f t="shared" si="14"/>
        <v>0</v>
      </c>
      <c r="S36" s="187">
        <f t="shared" si="14"/>
        <v>0</v>
      </c>
      <c r="T36" s="187">
        <f t="shared" si="14"/>
        <v>0</v>
      </c>
      <c r="U36" s="187">
        <f t="shared" si="14"/>
        <v>0</v>
      </c>
      <c r="V36" s="187">
        <f t="shared" si="14"/>
        <v>0</v>
      </c>
      <c r="W36" s="247">
        <f t="shared" si="14"/>
        <v>0</v>
      </c>
      <c r="X36" s="187">
        <f t="shared" si="14"/>
        <v>0</v>
      </c>
      <c r="Y36" s="187">
        <f t="shared" si="14"/>
        <v>0</v>
      </c>
      <c r="Z36" s="187">
        <f t="shared" si="14"/>
        <v>0</v>
      </c>
      <c r="AA36" s="187">
        <f t="shared" si="14"/>
        <v>0</v>
      </c>
      <c r="AB36" s="187">
        <f t="shared" si="14"/>
        <v>0</v>
      </c>
      <c r="AC36" s="187">
        <f t="shared" si="14"/>
        <v>0</v>
      </c>
      <c r="AD36" s="187">
        <f t="shared" si="14"/>
        <v>0</v>
      </c>
      <c r="AE36" s="187">
        <f t="shared" si="14"/>
        <v>0</v>
      </c>
      <c r="AF36" s="187">
        <f t="shared" si="14"/>
        <v>0</v>
      </c>
      <c r="AG36" s="187">
        <f t="shared" si="14"/>
        <v>0</v>
      </c>
      <c r="AH36" s="187">
        <f t="shared" si="14"/>
        <v>0</v>
      </c>
      <c r="AI36" s="187">
        <f t="shared" si="14"/>
        <v>0</v>
      </c>
      <c r="AJ36" s="187">
        <f t="shared" si="14"/>
        <v>0</v>
      </c>
      <c r="AK36" s="187">
        <f t="shared" si="14"/>
        <v>0</v>
      </c>
      <c r="AL36" s="187">
        <f t="shared" si="14"/>
        <v>0</v>
      </c>
      <c r="AM36" s="187">
        <f t="shared" si="14"/>
        <v>0</v>
      </c>
      <c r="AN36" s="187">
        <f t="shared" si="14"/>
        <v>0</v>
      </c>
      <c r="AO36" s="187">
        <f t="shared" si="14"/>
        <v>0</v>
      </c>
      <c r="AP36" s="187">
        <f t="shared" si="14"/>
        <v>0</v>
      </c>
      <c r="AQ36" s="187">
        <f t="shared" si="14"/>
        <v>0</v>
      </c>
      <c r="AR36" s="187">
        <f t="shared" si="14"/>
        <v>0</v>
      </c>
      <c r="AS36" s="187">
        <f t="shared" si="14"/>
        <v>0</v>
      </c>
      <c r="AT36" s="187">
        <f t="shared" si="14"/>
        <v>0</v>
      </c>
      <c r="AU36" s="187">
        <f t="shared" si="14"/>
        <v>0</v>
      </c>
      <c r="AV36" s="187">
        <f t="shared" si="14"/>
        <v>0</v>
      </c>
      <c r="AW36" s="187">
        <f t="shared" si="14"/>
        <v>0</v>
      </c>
      <c r="AX36" s="187">
        <f t="shared" si="14"/>
        <v>0</v>
      </c>
      <c r="AY36" s="187">
        <f t="shared" si="14"/>
        <v>0</v>
      </c>
      <c r="AZ36" s="187">
        <f t="shared" si="14"/>
        <v>0</v>
      </c>
      <c r="BA36" s="187">
        <f t="shared" si="14"/>
        <v>0</v>
      </c>
      <c r="BB36" s="187">
        <f t="shared" si="14"/>
        <v>0</v>
      </c>
      <c r="BC36" s="187">
        <f t="shared" si="14"/>
        <v>0</v>
      </c>
      <c r="BD36" s="187">
        <f t="shared" si="14"/>
        <v>0</v>
      </c>
      <c r="BE36" s="187">
        <f t="shared" si="14"/>
        <v>0</v>
      </c>
      <c r="BF36" s="187">
        <f t="shared" si="14"/>
        <v>0</v>
      </c>
      <c r="BG36" s="187">
        <f t="shared" si="14"/>
        <v>0</v>
      </c>
      <c r="BH36" s="187">
        <f t="shared" si="14"/>
        <v>0</v>
      </c>
      <c r="BI36" s="187">
        <f t="shared" si="14"/>
        <v>0</v>
      </c>
      <c r="BJ36" s="190">
        <f t="shared" si="14"/>
        <v>0</v>
      </c>
    </row>
    <row r="37" spans="1:62" x14ac:dyDescent="0.35">
      <c r="A37" s="56"/>
      <c r="B37" s="12">
        <v>0</v>
      </c>
      <c r="C37" s="11" t="s">
        <v>20</v>
      </c>
      <c r="D37" s="187"/>
      <c r="E37" s="187"/>
      <c r="F37" s="187"/>
      <c r="G37" s="187"/>
      <c r="H37" s="187"/>
      <c r="I37" s="187">
        <f>B37*C25*D25*E25*F25*G25*H25</f>
        <v>0</v>
      </c>
      <c r="J37" s="187">
        <f t="shared" ref="J37:BJ37" si="15">I37*I25</f>
        <v>0</v>
      </c>
      <c r="K37" s="187">
        <f t="shared" si="15"/>
        <v>0</v>
      </c>
      <c r="L37" s="187">
        <f t="shared" si="15"/>
        <v>0</v>
      </c>
      <c r="M37" s="187">
        <f t="shared" si="15"/>
        <v>0</v>
      </c>
      <c r="N37" s="189">
        <f t="shared" si="15"/>
        <v>0</v>
      </c>
      <c r="O37" s="187">
        <f t="shared" si="15"/>
        <v>0</v>
      </c>
      <c r="P37" s="187">
        <f t="shared" si="15"/>
        <v>0</v>
      </c>
      <c r="Q37" s="187">
        <f t="shared" si="15"/>
        <v>0</v>
      </c>
      <c r="R37" s="187">
        <f t="shared" si="15"/>
        <v>0</v>
      </c>
      <c r="S37" s="187">
        <f t="shared" si="15"/>
        <v>0</v>
      </c>
      <c r="T37" s="187">
        <f t="shared" si="15"/>
        <v>0</v>
      </c>
      <c r="U37" s="187">
        <f t="shared" si="15"/>
        <v>0</v>
      </c>
      <c r="V37" s="187">
        <f t="shared" si="15"/>
        <v>0</v>
      </c>
      <c r="W37" s="247">
        <f t="shared" si="15"/>
        <v>0</v>
      </c>
      <c r="X37" s="187">
        <f t="shared" si="15"/>
        <v>0</v>
      </c>
      <c r="Y37" s="187">
        <f t="shared" si="15"/>
        <v>0</v>
      </c>
      <c r="Z37" s="187">
        <f t="shared" si="15"/>
        <v>0</v>
      </c>
      <c r="AA37" s="187">
        <f t="shared" si="15"/>
        <v>0</v>
      </c>
      <c r="AB37" s="187">
        <f t="shared" si="15"/>
        <v>0</v>
      </c>
      <c r="AC37" s="187">
        <f t="shared" si="15"/>
        <v>0</v>
      </c>
      <c r="AD37" s="187">
        <f t="shared" si="15"/>
        <v>0</v>
      </c>
      <c r="AE37" s="187">
        <f t="shared" si="15"/>
        <v>0</v>
      </c>
      <c r="AF37" s="187">
        <f t="shared" si="15"/>
        <v>0</v>
      </c>
      <c r="AG37" s="187">
        <f t="shared" si="15"/>
        <v>0</v>
      </c>
      <c r="AH37" s="187">
        <f t="shared" si="15"/>
        <v>0</v>
      </c>
      <c r="AI37" s="187">
        <f t="shared" si="15"/>
        <v>0</v>
      </c>
      <c r="AJ37" s="187">
        <f t="shared" si="15"/>
        <v>0</v>
      </c>
      <c r="AK37" s="187">
        <f t="shared" si="15"/>
        <v>0</v>
      </c>
      <c r="AL37" s="187">
        <f t="shared" si="15"/>
        <v>0</v>
      </c>
      <c r="AM37" s="187">
        <f t="shared" si="15"/>
        <v>0</v>
      </c>
      <c r="AN37" s="187">
        <f t="shared" si="15"/>
        <v>0</v>
      </c>
      <c r="AO37" s="187">
        <f t="shared" si="15"/>
        <v>0</v>
      </c>
      <c r="AP37" s="187">
        <f t="shared" si="15"/>
        <v>0</v>
      </c>
      <c r="AQ37" s="187">
        <f t="shared" si="15"/>
        <v>0</v>
      </c>
      <c r="AR37" s="187">
        <f t="shared" si="15"/>
        <v>0</v>
      </c>
      <c r="AS37" s="187">
        <f t="shared" si="15"/>
        <v>0</v>
      </c>
      <c r="AT37" s="187">
        <f t="shared" si="15"/>
        <v>0</v>
      </c>
      <c r="AU37" s="187">
        <f t="shared" si="15"/>
        <v>0</v>
      </c>
      <c r="AV37" s="187">
        <f t="shared" si="15"/>
        <v>0</v>
      </c>
      <c r="AW37" s="187">
        <f t="shared" si="15"/>
        <v>0</v>
      </c>
      <c r="AX37" s="187">
        <f t="shared" si="15"/>
        <v>0</v>
      </c>
      <c r="AY37" s="187">
        <f t="shared" si="15"/>
        <v>0</v>
      </c>
      <c r="AZ37" s="187">
        <f t="shared" si="15"/>
        <v>0</v>
      </c>
      <c r="BA37" s="187">
        <f t="shared" si="15"/>
        <v>0</v>
      </c>
      <c r="BB37" s="187">
        <f t="shared" si="15"/>
        <v>0</v>
      </c>
      <c r="BC37" s="187">
        <f t="shared" si="15"/>
        <v>0</v>
      </c>
      <c r="BD37" s="187">
        <f t="shared" si="15"/>
        <v>0</v>
      </c>
      <c r="BE37" s="187">
        <f t="shared" si="15"/>
        <v>0</v>
      </c>
      <c r="BF37" s="187">
        <f t="shared" si="15"/>
        <v>0</v>
      </c>
      <c r="BG37" s="187">
        <f t="shared" si="15"/>
        <v>0</v>
      </c>
      <c r="BH37" s="187">
        <f t="shared" si="15"/>
        <v>0</v>
      </c>
      <c r="BI37" s="187">
        <f t="shared" si="15"/>
        <v>0</v>
      </c>
      <c r="BJ37" s="190">
        <f t="shared" si="15"/>
        <v>0</v>
      </c>
    </row>
    <row r="38" spans="1:62" x14ac:dyDescent="0.35">
      <c r="A38" s="56"/>
      <c r="B38" s="10"/>
      <c r="C38" s="11" t="s">
        <v>21</v>
      </c>
      <c r="D38" s="191">
        <f t="shared" ref="D38:AI38" si="16">SUM(D34:D37)/1000</f>
        <v>0</v>
      </c>
      <c r="E38" s="191">
        <f t="shared" si="16"/>
        <v>0</v>
      </c>
      <c r="F38" s="191">
        <f t="shared" si="16"/>
        <v>0</v>
      </c>
      <c r="G38" s="191">
        <f t="shared" si="16"/>
        <v>0</v>
      </c>
      <c r="H38" s="191">
        <f t="shared" si="16"/>
        <v>0</v>
      </c>
      <c r="I38" s="191">
        <f>SUM(I34:I37)/1000</f>
        <v>0</v>
      </c>
      <c r="J38" s="191">
        <f t="shared" si="16"/>
        <v>0</v>
      </c>
      <c r="K38" s="191">
        <f t="shared" si="16"/>
        <v>0</v>
      </c>
      <c r="L38" s="191">
        <f t="shared" si="16"/>
        <v>0</v>
      </c>
      <c r="M38" s="191">
        <f t="shared" si="16"/>
        <v>0</v>
      </c>
      <c r="N38" s="192">
        <f t="shared" si="16"/>
        <v>0</v>
      </c>
      <c r="O38" s="191">
        <f t="shared" si="16"/>
        <v>0</v>
      </c>
      <c r="P38" s="191">
        <f t="shared" si="16"/>
        <v>0</v>
      </c>
      <c r="Q38" s="191">
        <f t="shared" si="16"/>
        <v>0</v>
      </c>
      <c r="R38" s="191">
        <f t="shared" si="16"/>
        <v>0</v>
      </c>
      <c r="S38" s="191">
        <f t="shared" si="16"/>
        <v>0</v>
      </c>
      <c r="T38" s="191">
        <f t="shared" si="16"/>
        <v>0</v>
      </c>
      <c r="U38" s="191">
        <f t="shared" si="16"/>
        <v>0</v>
      </c>
      <c r="V38" s="191">
        <f t="shared" si="16"/>
        <v>0</v>
      </c>
      <c r="W38" s="248">
        <f t="shared" si="16"/>
        <v>0</v>
      </c>
      <c r="X38" s="191">
        <f t="shared" si="16"/>
        <v>0</v>
      </c>
      <c r="Y38" s="191">
        <f t="shared" si="16"/>
        <v>0</v>
      </c>
      <c r="Z38" s="191">
        <f t="shared" si="16"/>
        <v>0</v>
      </c>
      <c r="AA38" s="191">
        <f t="shared" si="16"/>
        <v>0</v>
      </c>
      <c r="AB38" s="191">
        <f t="shared" si="16"/>
        <v>0</v>
      </c>
      <c r="AC38" s="191">
        <f t="shared" si="16"/>
        <v>0</v>
      </c>
      <c r="AD38" s="191">
        <f t="shared" si="16"/>
        <v>0</v>
      </c>
      <c r="AE38" s="191">
        <f t="shared" si="16"/>
        <v>0</v>
      </c>
      <c r="AF38" s="191">
        <f t="shared" si="16"/>
        <v>0</v>
      </c>
      <c r="AG38" s="191">
        <f t="shared" si="16"/>
        <v>0</v>
      </c>
      <c r="AH38" s="191">
        <f t="shared" si="16"/>
        <v>0</v>
      </c>
      <c r="AI38" s="191">
        <f t="shared" si="16"/>
        <v>0</v>
      </c>
      <c r="AJ38" s="191">
        <f t="shared" ref="AJ38:BJ38" si="17">SUM(AJ34:AJ37)/1000</f>
        <v>0</v>
      </c>
      <c r="AK38" s="191">
        <f t="shared" si="17"/>
        <v>0</v>
      </c>
      <c r="AL38" s="191">
        <f t="shared" si="17"/>
        <v>0</v>
      </c>
      <c r="AM38" s="191">
        <f t="shared" si="17"/>
        <v>0</v>
      </c>
      <c r="AN38" s="191">
        <f t="shared" si="17"/>
        <v>0</v>
      </c>
      <c r="AO38" s="191">
        <f t="shared" si="17"/>
        <v>0</v>
      </c>
      <c r="AP38" s="191">
        <f t="shared" si="17"/>
        <v>0</v>
      </c>
      <c r="AQ38" s="191">
        <f t="shared" si="17"/>
        <v>0</v>
      </c>
      <c r="AR38" s="191">
        <f t="shared" si="17"/>
        <v>0</v>
      </c>
      <c r="AS38" s="191">
        <f t="shared" si="17"/>
        <v>0</v>
      </c>
      <c r="AT38" s="191">
        <f t="shared" si="17"/>
        <v>0</v>
      </c>
      <c r="AU38" s="191">
        <f t="shared" si="17"/>
        <v>0</v>
      </c>
      <c r="AV38" s="191">
        <f t="shared" si="17"/>
        <v>0</v>
      </c>
      <c r="AW38" s="191">
        <f t="shared" si="17"/>
        <v>0</v>
      </c>
      <c r="AX38" s="191">
        <f t="shared" si="17"/>
        <v>0</v>
      </c>
      <c r="AY38" s="191">
        <f t="shared" si="17"/>
        <v>0</v>
      </c>
      <c r="AZ38" s="191">
        <f t="shared" si="17"/>
        <v>0</v>
      </c>
      <c r="BA38" s="191">
        <f t="shared" si="17"/>
        <v>0</v>
      </c>
      <c r="BB38" s="191">
        <f t="shared" si="17"/>
        <v>0</v>
      </c>
      <c r="BC38" s="191">
        <f t="shared" si="17"/>
        <v>0</v>
      </c>
      <c r="BD38" s="191">
        <f t="shared" si="17"/>
        <v>0</v>
      </c>
      <c r="BE38" s="191">
        <f t="shared" si="17"/>
        <v>0</v>
      </c>
      <c r="BF38" s="191">
        <f t="shared" si="17"/>
        <v>0</v>
      </c>
      <c r="BG38" s="191">
        <f t="shared" si="17"/>
        <v>0</v>
      </c>
      <c r="BH38" s="191">
        <f t="shared" si="17"/>
        <v>0</v>
      </c>
      <c r="BI38" s="191">
        <f t="shared" si="17"/>
        <v>0</v>
      </c>
      <c r="BJ38" s="193">
        <f t="shared" si="17"/>
        <v>0</v>
      </c>
    </row>
    <row r="39" spans="1:62" x14ac:dyDescent="0.35">
      <c r="A39" s="56"/>
      <c r="B39" s="42"/>
      <c r="C39" s="44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4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3"/>
      <c r="AJ39" s="173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73"/>
      <c r="BF39" s="173"/>
      <c r="BG39" s="173"/>
      <c r="BH39" s="173"/>
      <c r="BI39" s="173"/>
      <c r="BJ39" s="173"/>
    </row>
    <row r="40" spans="1:62" x14ac:dyDescent="0.35">
      <c r="A40" s="60"/>
      <c r="B40" s="59"/>
      <c r="C40" s="61" t="s">
        <v>22</v>
      </c>
      <c r="D40" s="194"/>
      <c r="E40" s="194"/>
      <c r="F40" s="195"/>
      <c r="G40" s="195"/>
      <c r="H40" s="195">
        <f>C75</f>
        <v>12.721</v>
      </c>
      <c r="I40" s="195">
        <f>H40</f>
        <v>12.721</v>
      </c>
      <c r="J40" s="195">
        <f t="shared" ref="J40:BJ40" si="18">I40</f>
        <v>12.721</v>
      </c>
      <c r="K40" s="195">
        <f t="shared" si="18"/>
        <v>12.721</v>
      </c>
      <c r="L40" s="195">
        <f t="shared" si="18"/>
        <v>12.721</v>
      </c>
      <c r="M40" s="195">
        <f t="shared" si="18"/>
        <v>12.721</v>
      </c>
      <c r="N40" s="195">
        <f t="shared" si="18"/>
        <v>12.721</v>
      </c>
      <c r="O40" s="195">
        <f t="shared" si="18"/>
        <v>12.721</v>
      </c>
      <c r="P40" s="195">
        <f t="shared" si="18"/>
        <v>12.721</v>
      </c>
      <c r="Q40" s="195">
        <f t="shared" si="18"/>
        <v>12.721</v>
      </c>
      <c r="R40" s="195">
        <f t="shared" si="18"/>
        <v>12.721</v>
      </c>
      <c r="S40" s="195">
        <f t="shared" si="18"/>
        <v>12.721</v>
      </c>
      <c r="T40" s="195">
        <f t="shared" si="18"/>
        <v>12.721</v>
      </c>
      <c r="U40" s="195">
        <f t="shared" si="18"/>
        <v>12.721</v>
      </c>
      <c r="V40" s="195">
        <f t="shared" si="18"/>
        <v>12.721</v>
      </c>
      <c r="W40" s="196">
        <f t="shared" si="18"/>
        <v>12.721</v>
      </c>
      <c r="X40" s="195">
        <f t="shared" si="18"/>
        <v>12.721</v>
      </c>
      <c r="Y40" s="195">
        <f t="shared" si="18"/>
        <v>12.721</v>
      </c>
      <c r="Z40" s="195">
        <f t="shared" si="18"/>
        <v>12.721</v>
      </c>
      <c r="AA40" s="195">
        <f t="shared" si="18"/>
        <v>12.721</v>
      </c>
      <c r="AB40" s="195">
        <f t="shared" si="18"/>
        <v>12.721</v>
      </c>
      <c r="AC40" s="195">
        <f t="shared" si="18"/>
        <v>12.721</v>
      </c>
      <c r="AD40" s="195">
        <f t="shared" si="18"/>
        <v>12.721</v>
      </c>
      <c r="AE40" s="195">
        <f t="shared" si="18"/>
        <v>12.721</v>
      </c>
      <c r="AF40" s="195">
        <f t="shared" si="18"/>
        <v>12.721</v>
      </c>
      <c r="AG40" s="195">
        <f t="shared" si="18"/>
        <v>12.721</v>
      </c>
      <c r="AH40" s="195">
        <f t="shared" si="18"/>
        <v>12.721</v>
      </c>
      <c r="AI40" s="195">
        <f t="shared" si="18"/>
        <v>12.721</v>
      </c>
      <c r="AJ40" s="195">
        <f t="shared" si="18"/>
        <v>12.721</v>
      </c>
      <c r="AK40" s="195">
        <f t="shared" si="18"/>
        <v>12.721</v>
      </c>
      <c r="AL40" s="195">
        <f t="shared" si="18"/>
        <v>12.721</v>
      </c>
      <c r="AM40" s="195">
        <f t="shared" si="18"/>
        <v>12.721</v>
      </c>
      <c r="AN40" s="195">
        <f t="shared" si="18"/>
        <v>12.721</v>
      </c>
      <c r="AO40" s="195">
        <f t="shared" si="18"/>
        <v>12.721</v>
      </c>
      <c r="AP40" s="195">
        <f t="shared" si="18"/>
        <v>12.721</v>
      </c>
      <c r="AQ40" s="195">
        <f t="shared" si="18"/>
        <v>12.721</v>
      </c>
      <c r="AR40" s="195">
        <f t="shared" si="18"/>
        <v>12.721</v>
      </c>
      <c r="AS40" s="195">
        <f t="shared" si="18"/>
        <v>12.721</v>
      </c>
      <c r="AT40" s="195">
        <f t="shared" si="18"/>
        <v>12.721</v>
      </c>
      <c r="AU40" s="195">
        <f t="shared" si="18"/>
        <v>12.721</v>
      </c>
      <c r="AV40" s="195">
        <f t="shared" si="18"/>
        <v>12.721</v>
      </c>
      <c r="AW40" s="195">
        <f t="shared" si="18"/>
        <v>12.721</v>
      </c>
      <c r="AX40" s="195">
        <f t="shared" si="18"/>
        <v>12.721</v>
      </c>
      <c r="AY40" s="195">
        <f t="shared" si="18"/>
        <v>12.721</v>
      </c>
      <c r="AZ40" s="195">
        <f t="shared" si="18"/>
        <v>12.721</v>
      </c>
      <c r="BA40" s="195">
        <f t="shared" si="18"/>
        <v>12.721</v>
      </c>
      <c r="BB40" s="195">
        <f t="shared" si="18"/>
        <v>12.721</v>
      </c>
      <c r="BC40" s="195">
        <f t="shared" si="18"/>
        <v>12.721</v>
      </c>
      <c r="BD40" s="195">
        <f t="shared" si="18"/>
        <v>12.721</v>
      </c>
      <c r="BE40" s="195">
        <f t="shared" si="18"/>
        <v>12.721</v>
      </c>
      <c r="BF40" s="195">
        <f t="shared" si="18"/>
        <v>12.721</v>
      </c>
      <c r="BG40" s="195">
        <f t="shared" si="18"/>
        <v>12.721</v>
      </c>
      <c r="BH40" s="195">
        <f t="shared" si="18"/>
        <v>12.721</v>
      </c>
      <c r="BI40" s="195">
        <f t="shared" si="18"/>
        <v>12.721</v>
      </c>
      <c r="BJ40" s="195">
        <f t="shared" si="18"/>
        <v>12.721</v>
      </c>
    </row>
    <row r="41" spans="1:62" x14ac:dyDescent="0.35">
      <c r="A41" s="62"/>
      <c r="B41" s="63"/>
      <c r="C41" s="13" t="s">
        <v>23</v>
      </c>
      <c r="D41" s="197">
        <v>2.5504419601966704</v>
      </c>
      <c r="E41" s="197">
        <v>2.4103843304788821</v>
      </c>
      <c r="F41" s="197">
        <v>2.428324183940465</v>
      </c>
      <c r="G41" s="197">
        <v>2.4950685942752462</v>
      </c>
      <c r="H41" s="197">
        <v>2.5744254448132056</v>
      </c>
      <c r="I41" s="197">
        <v>2.6357529827464732</v>
      </c>
      <c r="J41" s="197">
        <v>2.7160293601214844</v>
      </c>
      <c r="K41" s="197">
        <v>2.8057357141899999</v>
      </c>
      <c r="L41" s="197">
        <v>2.9048871851094633</v>
      </c>
      <c r="M41" s="197">
        <v>2.9831894752667791</v>
      </c>
      <c r="N41" s="197">
        <v>3.0761324286936542</v>
      </c>
      <c r="O41" s="197">
        <v>3.1691003982282764</v>
      </c>
      <c r="P41" s="197">
        <v>3.2347852056577278</v>
      </c>
      <c r="Q41" s="197">
        <v>3.3031537437774676</v>
      </c>
      <c r="R41" s="197">
        <v>3.3731658445140464</v>
      </c>
      <c r="S41" s="197">
        <v>3.4455764250799223</v>
      </c>
      <c r="T41" s="197">
        <v>3.5195297328921167</v>
      </c>
      <c r="U41" s="197">
        <v>3.5945701214902503</v>
      </c>
      <c r="V41" s="197">
        <v>3.6711934198435681</v>
      </c>
      <c r="W41" s="198">
        <v>3.7496336251854983</v>
      </c>
      <c r="X41" s="197">
        <f t="shared" ref="X41:BJ41" si="19">W41*1.0214</f>
        <v>3.8298757847644684</v>
      </c>
      <c r="Y41" s="197">
        <f t="shared" si="19"/>
        <v>3.9118351265584286</v>
      </c>
      <c r="Z41" s="197">
        <f t="shared" si="19"/>
        <v>3.9955483982667794</v>
      </c>
      <c r="AA41" s="197">
        <f t="shared" si="19"/>
        <v>4.0810531339896885</v>
      </c>
      <c r="AB41" s="197">
        <f t="shared" si="19"/>
        <v>4.1683876710570678</v>
      </c>
      <c r="AC41" s="197">
        <f t="shared" si="19"/>
        <v>4.2575911672176892</v>
      </c>
      <c r="AD41" s="197">
        <f t="shared" si="19"/>
        <v>4.348703618196148</v>
      </c>
      <c r="AE41" s="197">
        <f t="shared" si="19"/>
        <v>4.4417658756255456</v>
      </c>
      <c r="AF41" s="197">
        <f t="shared" si="19"/>
        <v>4.5368196653639323</v>
      </c>
      <c r="AG41" s="197">
        <f t="shared" si="19"/>
        <v>4.6339076062027207</v>
      </c>
      <c r="AH41" s="197">
        <f t="shared" si="19"/>
        <v>4.7330732289754591</v>
      </c>
      <c r="AI41" s="197">
        <f t="shared" si="19"/>
        <v>4.8343609960755343</v>
      </c>
      <c r="AJ41" s="197">
        <f t="shared" si="19"/>
        <v>4.9378163213915514</v>
      </c>
      <c r="AK41" s="197">
        <f t="shared" si="19"/>
        <v>5.0434855906693308</v>
      </c>
      <c r="AL41" s="197">
        <f t="shared" si="19"/>
        <v>5.1514161823096547</v>
      </c>
      <c r="AM41" s="197">
        <f t="shared" si="19"/>
        <v>5.2616564886110817</v>
      </c>
      <c r="AN41" s="197">
        <f t="shared" si="19"/>
        <v>5.3742559374673595</v>
      </c>
      <c r="AO41" s="197">
        <f t="shared" si="19"/>
        <v>5.4892650145291615</v>
      </c>
      <c r="AP41" s="197">
        <f t="shared" si="19"/>
        <v>5.6067352858400863</v>
      </c>
      <c r="AQ41" s="197">
        <f t="shared" si="19"/>
        <v>5.7267194209570649</v>
      </c>
      <c r="AR41" s="197">
        <f t="shared" si="19"/>
        <v>5.8492712165655467</v>
      </c>
      <c r="AS41" s="197">
        <f t="shared" si="19"/>
        <v>5.9744456206000498</v>
      </c>
      <c r="AT41" s="197">
        <f t="shared" si="19"/>
        <v>6.1022987568808915</v>
      </c>
      <c r="AU41" s="197">
        <f t="shared" si="19"/>
        <v>6.2328879502781431</v>
      </c>
      <c r="AV41" s="197">
        <f t="shared" si="19"/>
        <v>6.3662717524140957</v>
      </c>
      <c r="AW41" s="197">
        <f t="shared" si="19"/>
        <v>6.5025099679157581</v>
      </c>
      <c r="AX41" s="197">
        <f t="shared" si="19"/>
        <v>6.6416636812291561</v>
      </c>
      <c r="AY41" s="197">
        <f t="shared" si="19"/>
        <v>6.7837952840074607</v>
      </c>
      <c r="AZ41" s="197">
        <f t="shared" si="19"/>
        <v>6.9289685030852208</v>
      </c>
      <c r="BA41" s="197">
        <f t="shared" si="19"/>
        <v>7.0772484290512452</v>
      </c>
      <c r="BB41" s="197">
        <f t="shared" si="19"/>
        <v>7.2287015454329424</v>
      </c>
      <c r="BC41" s="197">
        <f t="shared" si="19"/>
        <v>7.3833957585052081</v>
      </c>
      <c r="BD41" s="197">
        <f t="shared" si="19"/>
        <v>7.5414004277372202</v>
      </c>
      <c r="BE41" s="197">
        <f t="shared" si="19"/>
        <v>7.7027863968907972</v>
      </c>
      <c r="BF41" s="197">
        <f t="shared" si="19"/>
        <v>7.8676260257842614</v>
      </c>
      <c r="BG41" s="197">
        <f t="shared" si="19"/>
        <v>8.035993222736046</v>
      </c>
      <c r="BH41" s="197">
        <f t="shared" si="19"/>
        <v>8.2079634777025987</v>
      </c>
      <c r="BI41" s="197">
        <f t="shared" si="19"/>
        <v>8.3836138961254356</v>
      </c>
      <c r="BJ41" s="199">
        <f t="shared" si="19"/>
        <v>8.5630232335025198</v>
      </c>
    </row>
    <row r="42" spans="1:62" x14ac:dyDescent="0.35">
      <c r="A42" s="56"/>
      <c r="B42" s="44"/>
      <c r="C42" s="54" t="s">
        <v>24</v>
      </c>
      <c r="D42" s="200"/>
      <c r="E42" s="200"/>
      <c r="F42" s="201">
        <f t="shared" ref="F42:BJ42" si="20">F40*F41*F21</f>
        <v>0</v>
      </c>
      <c r="G42" s="201">
        <f t="shared" si="20"/>
        <v>0</v>
      </c>
      <c r="H42" s="201">
        <f t="shared" si="20"/>
        <v>0</v>
      </c>
      <c r="I42" s="201">
        <f t="shared" si="20"/>
        <v>4229534.3609551201</v>
      </c>
      <c r="J42" s="201">
        <f t="shared" si="20"/>
        <v>4358352.0835198555</v>
      </c>
      <c r="K42" s="201">
        <f t="shared" si="20"/>
        <v>4502301.8805654952</v>
      </c>
      <c r="L42" s="201">
        <f t="shared" si="20"/>
        <v>4661408.0471669389</v>
      </c>
      <c r="M42" s="201">
        <f t="shared" si="20"/>
        <v>4787057.995750797</v>
      </c>
      <c r="N42" s="201">
        <f t="shared" si="20"/>
        <v>4936201.492011968</v>
      </c>
      <c r="O42" s="201">
        <f t="shared" si="20"/>
        <v>5085385.1310664844</v>
      </c>
      <c r="P42" s="201">
        <f t="shared" si="20"/>
        <v>5190788.0849222345</v>
      </c>
      <c r="Q42" s="201">
        <f t="shared" si="20"/>
        <v>5300497.56190228</v>
      </c>
      <c r="R42" s="201">
        <f t="shared" si="20"/>
        <v>5412844.4273659224</v>
      </c>
      <c r="S42" s="201">
        <f t="shared" si="20"/>
        <v>5529040.0802229485</v>
      </c>
      <c r="T42" s="201">
        <f t="shared" si="20"/>
        <v>5647711.3132806234</v>
      </c>
      <c r="U42" s="201">
        <f t="shared" si="20"/>
        <v>5768126.9607683904</v>
      </c>
      <c r="V42" s="201">
        <f t="shared" si="20"/>
        <v>5891082.6684376951</v>
      </c>
      <c r="W42" s="202">
        <f t="shared" si="20"/>
        <v>6016953.9264598973</v>
      </c>
      <c r="X42" s="201">
        <f t="shared" si="20"/>
        <v>6145716.7404861394</v>
      </c>
      <c r="Y42" s="201">
        <f t="shared" si="20"/>
        <v>6277235.0787325436</v>
      </c>
      <c r="Z42" s="201">
        <f t="shared" si="20"/>
        <v>6411567.9094174216</v>
      </c>
      <c r="AA42" s="201">
        <f t="shared" si="20"/>
        <v>6548775.462678954</v>
      </c>
      <c r="AB42" s="201">
        <f t="shared" si="20"/>
        <v>6688919.2575802831</v>
      </c>
      <c r="AC42" s="201">
        <f t="shared" si="20"/>
        <v>6832062.1296925014</v>
      </c>
      <c r="AD42" s="201">
        <f t="shared" si="20"/>
        <v>6978268.2592679216</v>
      </c>
      <c r="AE42" s="201">
        <f t="shared" si="20"/>
        <v>7127603.2000162546</v>
      </c>
      <c r="AF42" s="201">
        <f t="shared" si="20"/>
        <v>7280133.9084966034</v>
      </c>
      <c r="AG42" s="201">
        <f t="shared" si="20"/>
        <v>7435928.7741384311</v>
      </c>
      <c r="AH42" s="201">
        <f t="shared" si="20"/>
        <v>7595057.6499049934</v>
      </c>
      <c r="AI42" s="201">
        <f t="shared" si="20"/>
        <v>7757591.8836129615</v>
      </c>
      <c r="AJ42" s="201">
        <f t="shared" si="20"/>
        <v>7923604.3499222798</v>
      </c>
      <c r="AK42" s="201">
        <f t="shared" si="20"/>
        <v>8093169.4830106171</v>
      </c>
      <c r="AL42" s="201">
        <f t="shared" si="20"/>
        <v>8266363.3099470437</v>
      </c>
      <c r="AM42" s="201">
        <f t="shared" si="20"/>
        <v>8443263.4847799111</v>
      </c>
      <c r="AN42" s="201">
        <f t="shared" si="20"/>
        <v>8623949.3233542033</v>
      </c>
      <c r="AO42" s="201">
        <f t="shared" si="20"/>
        <v>8808501.8388739843</v>
      </c>
      <c r="AP42" s="201">
        <f t="shared" si="20"/>
        <v>8997003.7782258876</v>
      </c>
      <c r="AQ42" s="201">
        <f t="shared" si="20"/>
        <v>9189539.6590799242</v>
      </c>
      <c r="AR42" s="201">
        <f t="shared" si="20"/>
        <v>9386195.8077842332</v>
      </c>
      <c r="AS42" s="201">
        <f t="shared" si="20"/>
        <v>9587060.3980708178</v>
      </c>
      <c r="AT42" s="201">
        <f t="shared" si="20"/>
        <v>9792223.490589533</v>
      </c>
      <c r="AU42" s="201">
        <f t="shared" si="20"/>
        <v>10001777.073288152</v>
      </c>
      <c r="AV42" s="201">
        <f t="shared" si="20"/>
        <v>10215815.102656517</v>
      </c>
      <c r="AW42" s="201">
        <f t="shared" si="20"/>
        <v>10434433.545853369</v>
      </c>
      <c r="AX42" s="201">
        <f t="shared" si="20"/>
        <v>10657730.423734633</v>
      </c>
      <c r="AY42" s="201">
        <f t="shared" si="20"/>
        <v>10885805.854802553</v>
      </c>
      <c r="AZ42" s="201">
        <f t="shared" si="20"/>
        <v>11118762.10009533</v>
      </c>
      <c r="BA42" s="201">
        <f t="shared" si="20"/>
        <v>11356703.609037369</v>
      </c>
      <c r="BB42" s="201">
        <f t="shared" si="20"/>
        <v>11599737.066270771</v>
      </c>
      <c r="BC42" s="201">
        <f t="shared" si="20"/>
        <v>11847971.439488968</v>
      </c>
      <c r="BD42" s="201">
        <f t="shared" si="20"/>
        <v>12101518.028294031</v>
      </c>
      <c r="BE42" s="201">
        <f t="shared" si="20"/>
        <v>12360490.514099525</v>
      </c>
      <c r="BF42" s="201">
        <f t="shared" si="20"/>
        <v>12625005.011101257</v>
      </c>
      <c r="BG42" s="201">
        <f t="shared" si="20"/>
        <v>12895180.118338825</v>
      </c>
      <c r="BH42" s="201">
        <f t="shared" si="20"/>
        <v>13171136.972871279</v>
      </c>
      <c r="BI42" s="201">
        <f t="shared" si="20"/>
        <v>13452999.304090727</v>
      </c>
      <c r="BJ42" s="201">
        <f t="shared" si="20"/>
        <v>13740893.489198267</v>
      </c>
    </row>
    <row r="43" spans="1:62" x14ac:dyDescent="0.35">
      <c r="A43" s="56"/>
      <c r="B43" s="44"/>
      <c r="C43" s="54" t="s">
        <v>25</v>
      </c>
      <c r="D43" s="200"/>
      <c r="E43" s="200"/>
      <c r="F43" s="201">
        <f t="shared" ref="F43:BJ43" si="21">F42/1000</f>
        <v>0</v>
      </c>
      <c r="G43" s="201">
        <f t="shared" si="21"/>
        <v>0</v>
      </c>
      <c r="H43" s="201">
        <f t="shared" si="21"/>
        <v>0</v>
      </c>
      <c r="I43" s="201">
        <f t="shared" si="21"/>
        <v>4229.5343609551201</v>
      </c>
      <c r="J43" s="201">
        <f t="shared" si="21"/>
        <v>4358.3520835198551</v>
      </c>
      <c r="K43" s="201">
        <f t="shared" si="21"/>
        <v>4502.3018805654956</v>
      </c>
      <c r="L43" s="201">
        <f t="shared" si="21"/>
        <v>4661.4080471669386</v>
      </c>
      <c r="M43" s="201">
        <f t="shared" si="21"/>
        <v>4787.0579957507971</v>
      </c>
      <c r="N43" s="201">
        <f t="shared" si="21"/>
        <v>4936.2014920119682</v>
      </c>
      <c r="O43" s="201">
        <f t="shared" si="21"/>
        <v>5085.3851310664841</v>
      </c>
      <c r="P43" s="201">
        <f t="shared" si="21"/>
        <v>5190.7880849222347</v>
      </c>
      <c r="Q43" s="201">
        <f t="shared" si="21"/>
        <v>5300.4975619022798</v>
      </c>
      <c r="R43" s="201">
        <f t="shared" si="21"/>
        <v>5412.8444273659225</v>
      </c>
      <c r="S43" s="201">
        <f t="shared" si="21"/>
        <v>5529.0400802229487</v>
      </c>
      <c r="T43" s="201">
        <f t="shared" si="21"/>
        <v>5647.7113132806235</v>
      </c>
      <c r="U43" s="201">
        <f t="shared" si="21"/>
        <v>5768.1269607683907</v>
      </c>
      <c r="V43" s="201">
        <f t="shared" si="21"/>
        <v>5891.0826684376952</v>
      </c>
      <c r="W43" s="202">
        <f t="shared" si="21"/>
        <v>6016.953926459897</v>
      </c>
      <c r="X43" s="201">
        <f t="shared" si="21"/>
        <v>6145.7167404861393</v>
      </c>
      <c r="Y43" s="201">
        <f t="shared" si="21"/>
        <v>6277.235078732544</v>
      </c>
      <c r="Z43" s="201">
        <f t="shared" si="21"/>
        <v>6411.5679094174211</v>
      </c>
      <c r="AA43" s="201">
        <f t="shared" si="21"/>
        <v>6548.7754626789538</v>
      </c>
      <c r="AB43" s="201">
        <f t="shared" si="21"/>
        <v>6688.9192575802826</v>
      </c>
      <c r="AC43" s="201">
        <f t="shared" si="21"/>
        <v>6832.062129692501</v>
      </c>
      <c r="AD43" s="201">
        <f t="shared" si="21"/>
        <v>6978.2682592679212</v>
      </c>
      <c r="AE43" s="201">
        <f t="shared" si="21"/>
        <v>7127.603200016255</v>
      </c>
      <c r="AF43" s="201">
        <f t="shared" si="21"/>
        <v>7280.133908496603</v>
      </c>
      <c r="AG43" s="201">
        <f t="shared" si="21"/>
        <v>7435.9287741384314</v>
      </c>
      <c r="AH43" s="201">
        <f t="shared" si="21"/>
        <v>7595.057649904993</v>
      </c>
      <c r="AI43" s="201">
        <f t="shared" si="21"/>
        <v>7757.5918836129613</v>
      </c>
      <c r="AJ43" s="201">
        <f t="shared" si="21"/>
        <v>7923.6043499222797</v>
      </c>
      <c r="AK43" s="201">
        <f t="shared" si="21"/>
        <v>8093.1694830106171</v>
      </c>
      <c r="AL43" s="201">
        <f t="shared" si="21"/>
        <v>8266.3633099470444</v>
      </c>
      <c r="AM43" s="201">
        <f t="shared" si="21"/>
        <v>8443.2634847799109</v>
      </c>
      <c r="AN43" s="201">
        <f t="shared" si="21"/>
        <v>8623.9493233542034</v>
      </c>
      <c r="AO43" s="201">
        <f t="shared" si="21"/>
        <v>8808.5018388739845</v>
      </c>
      <c r="AP43" s="201">
        <f t="shared" si="21"/>
        <v>8997.0037782258878</v>
      </c>
      <c r="AQ43" s="201">
        <f t="shared" si="21"/>
        <v>9189.5396590799246</v>
      </c>
      <c r="AR43" s="201">
        <f t="shared" si="21"/>
        <v>9386.1958077842337</v>
      </c>
      <c r="AS43" s="201">
        <f t="shared" si="21"/>
        <v>9587.0603980708183</v>
      </c>
      <c r="AT43" s="201">
        <f t="shared" si="21"/>
        <v>9792.223490589533</v>
      </c>
      <c r="AU43" s="201">
        <f t="shared" si="21"/>
        <v>10001.777073288153</v>
      </c>
      <c r="AV43" s="201">
        <f t="shared" si="21"/>
        <v>10215.815102656517</v>
      </c>
      <c r="AW43" s="201">
        <f t="shared" si="21"/>
        <v>10434.43354585337</v>
      </c>
      <c r="AX43" s="201">
        <f t="shared" si="21"/>
        <v>10657.730423734632</v>
      </c>
      <c r="AY43" s="201">
        <f t="shared" si="21"/>
        <v>10885.805854802553</v>
      </c>
      <c r="AZ43" s="201">
        <f t="shared" si="21"/>
        <v>11118.76210009533</v>
      </c>
      <c r="BA43" s="201">
        <f t="shared" si="21"/>
        <v>11356.703609037369</v>
      </c>
      <c r="BB43" s="201">
        <f t="shared" si="21"/>
        <v>11599.737066270771</v>
      </c>
      <c r="BC43" s="201">
        <f t="shared" si="21"/>
        <v>11847.971439488967</v>
      </c>
      <c r="BD43" s="201">
        <f t="shared" si="21"/>
        <v>12101.518028294031</v>
      </c>
      <c r="BE43" s="201">
        <f t="shared" si="21"/>
        <v>12360.490514099525</v>
      </c>
      <c r="BF43" s="201">
        <f t="shared" si="21"/>
        <v>12625.005011101257</v>
      </c>
      <c r="BG43" s="201">
        <f t="shared" si="21"/>
        <v>12895.180118338825</v>
      </c>
      <c r="BH43" s="201">
        <f t="shared" si="21"/>
        <v>13171.13697287128</v>
      </c>
      <c r="BI43" s="201">
        <f t="shared" si="21"/>
        <v>13452.999304090727</v>
      </c>
      <c r="BJ43" s="201">
        <f t="shared" si="21"/>
        <v>13740.893489198268</v>
      </c>
    </row>
    <row r="44" spans="1:62" x14ac:dyDescent="0.35">
      <c r="A44" s="56"/>
      <c r="B44" s="44"/>
      <c r="C44" s="54"/>
      <c r="D44" s="200"/>
      <c r="E44" s="200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2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</row>
    <row r="45" spans="1:62" x14ac:dyDescent="0.35">
      <c r="A45" s="65" t="s">
        <v>127</v>
      </c>
      <c r="B45" s="44"/>
      <c r="C45" s="54" t="s">
        <v>128</v>
      </c>
      <c r="D45" s="173"/>
      <c r="E45" s="173"/>
      <c r="F45" s="170">
        <v>0</v>
      </c>
      <c r="G45" s="170">
        <v>0</v>
      </c>
      <c r="H45" s="170">
        <v>0</v>
      </c>
      <c r="I45" s="170">
        <f>$I$17*I40*24</f>
        <v>14654.591999999999</v>
      </c>
      <c r="J45" s="170">
        <f t="shared" ref="J45:BJ45" si="22">$I$17*J40*24</f>
        <v>14654.591999999999</v>
      </c>
      <c r="K45" s="170">
        <f t="shared" si="22"/>
        <v>14654.591999999999</v>
      </c>
      <c r="L45" s="170">
        <f t="shared" si="22"/>
        <v>14654.591999999999</v>
      </c>
      <c r="M45" s="170">
        <f t="shared" si="22"/>
        <v>14654.591999999999</v>
      </c>
      <c r="N45" s="170">
        <f t="shared" si="22"/>
        <v>14654.591999999999</v>
      </c>
      <c r="O45" s="170">
        <f t="shared" si="22"/>
        <v>14654.591999999999</v>
      </c>
      <c r="P45" s="170">
        <f t="shared" si="22"/>
        <v>14654.591999999999</v>
      </c>
      <c r="Q45" s="170">
        <f t="shared" si="22"/>
        <v>14654.591999999999</v>
      </c>
      <c r="R45" s="170">
        <f t="shared" si="22"/>
        <v>14654.591999999999</v>
      </c>
      <c r="S45" s="170">
        <f t="shared" si="22"/>
        <v>14654.591999999999</v>
      </c>
      <c r="T45" s="170">
        <f t="shared" si="22"/>
        <v>14654.591999999999</v>
      </c>
      <c r="U45" s="170">
        <f t="shared" si="22"/>
        <v>14654.591999999999</v>
      </c>
      <c r="V45" s="170">
        <f t="shared" si="22"/>
        <v>14654.591999999999</v>
      </c>
      <c r="W45" s="183">
        <f t="shared" si="22"/>
        <v>14654.591999999999</v>
      </c>
      <c r="X45" s="170">
        <f t="shared" si="22"/>
        <v>14654.591999999999</v>
      </c>
      <c r="Y45" s="170">
        <f t="shared" si="22"/>
        <v>14654.591999999999</v>
      </c>
      <c r="Z45" s="170">
        <f t="shared" si="22"/>
        <v>14654.591999999999</v>
      </c>
      <c r="AA45" s="170">
        <f t="shared" si="22"/>
        <v>14654.591999999999</v>
      </c>
      <c r="AB45" s="170">
        <f t="shared" si="22"/>
        <v>14654.591999999999</v>
      </c>
      <c r="AC45" s="170">
        <f t="shared" si="22"/>
        <v>14654.591999999999</v>
      </c>
      <c r="AD45" s="170">
        <f t="shared" si="22"/>
        <v>14654.591999999999</v>
      </c>
      <c r="AE45" s="170">
        <f t="shared" si="22"/>
        <v>14654.591999999999</v>
      </c>
      <c r="AF45" s="170">
        <f t="shared" si="22"/>
        <v>14654.591999999999</v>
      </c>
      <c r="AG45" s="170">
        <f t="shared" si="22"/>
        <v>14654.591999999999</v>
      </c>
      <c r="AH45" s="170">
        <f t="shared" si="22"/>
        <v>14654.591999999999</v>
      </c>
      <c r="AI45" s="170">
        <f t="shared" si="22"/>
        <v>14654.591999999999</v>
      </c>
      <c r="AJ45" s="170">
        <f t="shared" si="22"/>
        <v>14654.591999999999</v>
      </c>
      <c r="AK45" s="170">
        <f t="shared" si="22"/>
        <v>14654.591999999999</v>
      </c>
      <c r="AL45" s="170">
        <f t="shared" si="22"/>
        <v>14654.591999999999</v>
      </c>
      <c r="AM45" s="170">
        <f t="shared" si="22"/>
        <v>14654.591999999999</v>
      </c>
      <c r="AN45" s="170">
        <f t="shared" si="22"/>
        <v>14654.591999999999</v>
      </c>
      <c r="AO45" s="170">
        <f t="shared" si="22"/>
        <v>14654.591999999999</v>
      </c>
      <c r="AP45" s="170">
        <f t="shared" si="22"/>
        <v>14654.591999999999</v>
      </c>
      <c r="AQ45" s="170">
        <f t="shared" si="22"/>
        <v>14654.591999999999</v>
      </c>
      <c r="AR45" s="170">
        <f t="shared" si="22"/>
        <v>14654.591999999999</v>
      </c>
      <c r="AS45" s="170">
        <f t="shared" si="22"/>
        <v>14654.591999999999</v>
      </c>
      <c r="AT45" s="170">
        <f t="shared" si="22"/>
        <v>14654.591999999999</v>
      </c>
      <c r="AU45" s="170">
        <f t="shared" si="22"/>
        <v>14654.591999999999</v>
      </c>
      <c r="AV45" s="170">
        <f t="shared" si="22"/>
        <v>14654.591999999999</v>
      </c>
      <c r="AW45" s="170">
        <f t="shared" si="22"/>
        <v>14654.591999999999</v>
      </c>
      <c r="AX45" s="170">
        <f t="shared" si="22"/>
        <v>14654.591999999999</v>
      </c>
      <c r="AY45" s="170">
        <f t="shared" si="22"/>
        <v>14654.591999999999</v>
      </c>
      <c r="AZ45" s="170">
        <f t="shared" si="22"/>
        <v>14654.591999999999</v>
      </c>
      <c r="BA45" s="170">
        <f t="shared" si="22"/>
        <v>14654.591999999999</v>
      </c>
      <c r="BB45" s="170">
        <f t="shared" si="22"/>
        <v>14654.591999999999</v>
      </c>
      <c r="BC45" s="170">
        <f t="shared" si="22"/>
        <v>14654.591999999999</v>
      </c>
      <c r="BD45" s="170">
        <f t="shared" si="22"/>
        <v>14654.591999999999</v>
      </c>
      <c r="BE45" s="170">
        <f t="shared" si="22"/>
        <v>14654.591999999999</v>
      </c>
      <c r="BF45" s="170">
        <f t="shared" si="22"/>
        <v>14654.591999999999</v>
      </c>
      <c r="BG45" s="170">
        <f t="shared" si="22"/>
        <v>14654.591999999999</v>
      </c>
      <c r="BH45" s="170">
        <f t="shared" si="22"/>
        <v>14654.591999999999</v>
      </c>
      <c r="BI45" s="170">
        <f t="shared" si="22"/>
        <v>14654.591999999999</v>
      </c>
      <c r="BJ45" s="170">
        <f t="shared" si="22"/>
        <v>14654.591999999999</v>
      </c>
    </row>
    <row r="46" spans="1:62" x14ac:dyDescent="0.35">
      <c r="A46" s="47"/>
      <c r="B46" s="44"/>
      <c r="C46" s="54" t="s">
        <v>129</v>
      </c>
      <c r="D46" s="173"/>
      <c r="E46" s="173"/>
      <c r="F46" s="170">
        <f>F45*$A47*365</f>
        <v>0</v>
      </c>
      <c r="G46" s="170">
        <f>G45*$A47*365</f>
        <v>0</v>
      </c>
      <c r="H46" s="170">
        <f>H45*$A48*365*9/12</f>
        <v>0</v>
      </c>
      <c r="I46" s="170">
        <f>I45*$A48*365</f>
        <v>1979637.5422079996</v>
      </c>
      <c r="J46" s="170">
        <f t="shared" ref="J46:BJ46" si="23">J45*$A48*365</f>
        <v>1979637.5422079996</v>
      </c>
      <c r="K46" s="170">
        <f t="shared" si="23"/>
        <v>1979637.5422079996</v>
      </c>
      <c r="L46" s="170">
        <f t="shared" si="23"/>
        <v>1979637.5422079996</v>
      </c>
      <c r="M46" s="170">
        <f t="shared" si="23"/>
        <v>1979637.5422079996</v>
      </c>
      <c r="N46" s="170">
        <f t="shared" si="23"/>
        <v>1979637.5422079996</v>
      </c>
      <c r="O46" s="170">
        <f t="shared" si="23"/>
        <v>1979637.5422079996</v>
      </c>
      <c r="P46" s="170">
        <f t="shared" si="23"/>
        <v>1979637.5422079996</v>
      </c>
      <c r="Q46" s="170">
        <f t="shared" si="23"/>
        <v>1979637.5422079996</v>
      </c>
      <c r="R46" s="170">
        <f t="shared" si="23"/>
        <v>1979637.5422079996</v>
      </c>
      <c r="S46" s="170">
        <f t="shared" si="23"/>
        <v>1979637.5422079996</v>
      </c>
      <c r="T46" s="170">
        <f t="shared" si="23"/>
        <v>1979637.5422079996</v>
      </c>
      <c r="U46" s="170">
        <f t="shared" si="23"/>
        <v>1979637.5422079996</v>
      </c>
      <c r="V46" s="170">
        <f t="shared" si="23"/>
        <v>1979637.5422079996</v>
      </c>
      <c r="W46" s="183">
        <f t="shared" si="23"/>
        <v>1979637.5422079996</v>
      </c>
      <c r="X46" s="170">
        <f t="shared" si="23"/>
        <v>1979637.5422079996</v>
      </c>
      <c r="Y46" s="170">
        <f t="shared" si="23"/>
        <v>1979637.5422079996</v>
      </c>
      <c r="Z46" s="170">
        <f t="shared" si="23"/>
        <v>1979637.5422079996</v>
      </c>
      <c r="AA46" s="170">
        <f t="shared" si="23"/>
        <v>1979637.5422079996</v>
      </c>
      <c r="AB46" s="170">
        <f t="shared" si="23"/>
        <v>1979637.5422079996</v>
      </c>
      <c r="AC46" s="170">
        <f t="shared" si="23"/>
        <v>1979637.5422079996</v>
      </c>
      <c r="AD46" s="170">
        <f t="shared" si="23"/>
        <v>1979637.5422079996</v>
      </c>
      <c r="AE46" s="170">
        <f t="shared" si="23"/>
        <v>1979637.5422079996</v>
      </c>
      <c r="AF46" s="170">
        <f t="shared" si="23"/>
        <v>1979637.5422079996</v>
      </c>
      <c r="AG46" s="170">
        <f t="shared" si="23"/>
        <v>1979637.5422079996</v>
      </c>
      <c r="AH46" s="170">
        <f t="shared" si="23"/>
        <v>1979637.5422079996</v>
      </c>
      <c r="AI46" s="170">
        <f t="shared" si="23"/>
        <v>1979637.5422079996</v>
      </c>
      <c r="AJ46" s="170">
        <f t="shared" si="23"/>
        <v>1979637.5422079996</v>
      </c>
      <c r="AK46" s="170">
        <f t="shared" si="23"/>
        <v>1979637.5422079996</v>
      </c>
      <c r="AL46" s="170">
        <f t="shared" si="23"/>
        <v>1979637.5422079996</v>
      </c>
      <c r="AM46" s="170">
        <f t="shared" si="23"/>
        <v>1979637.5422079996</v>
      </c>
      <c r="AN46" s="170">
        <f t="shared" si="23"/>
        <v>1979637.5422079996</v>
      </c>
      <c r="AO46" s="170">
        <f t="shared" si="23"/>
        <v>1979637.5422079996</v>
      </c>
      <c r="AP46" s="170">
        <f t="shared" si="23"/>
        <v>1979637.5422079996</v>
      </c>
      <c r="AQ46" s="170">
        <f t="shared" si="23"/>
        <v>1979637.5422079996</v>
      </c>
      <c r="AR46" s="170">
        <f t="shared" si="23"/>
        <v>1979637.5422079996</v>
      </c>
      <c r="AS46" s="170">
        <f t="shared" si="23"/>
        <v>1979637.5422079996</v>
      </c>
      <c r="AT46" s="170">
        <f t="shared" si="23"/>
        <v>1979637.5422079996</v>
      </c>
      <c r="AU46" s="170">
        <f t="shared" si="23"/>
        <v>1979637.5422079996</v>
      </c>
      <c r="AV46" s="170">
        <f t="shared" si="23"/>
        <v>1979637.5422079996</v>
      </c>
      <c r="AW46" s="170">
        <f t="shared" si="23"/>
        <v>1979637.5422079996</v>
      </c>
      <c r="AX46" s="170">
        <f t="shared" si="23"/>
        <v>1979637.5422079996</v>
      </c>
      <c r="AY46" s="170">
        <f t="shared" si="23"/>
        <v>1979637.5422079996</v>
      </c>
      <c r="AZ46" s="170">
        <f t="shared" si="23"/>
        <v>1979637.5422079996</v>
      </c>
      <c r="BA46" s="170">
        <f t="shared" si="23"/>
        <v>1979637.5422079996</v>
      </c>
      <c r="BB46" s="170">
        <f t="shared" si="23"/>
        <v>1979637.5422079996</v>
      </c>
      <c r="BC46" s="170">
        <f t="shared" si="23"/>
        <v>1979637.5422079996</v>
      </c>
      <c r="BD46" s="170">
        <f t="shared" si="23"/>
        <v>1979637.5422079996</v>
      </c>
      <c r="BE46" s="170">
        <f t="shared" si="23"/>
        <v>1979637.5422079996</v>
      </c>
      <c r="BF46" s="170">
        <f t="shared" si="23"/>
        <v>1979637.5422079996</v>
      </c>
      <c r="BG46" s="170">
        <f t="shared" si="23"/>
        <v>1979637.5422079996</v>
      </c>
      <c r="BH46" s="170">
        <f t="shared" si="23"/>
        <v>1979637.5422079996</v>
      </c>
      <c r="BI46" s="170">
        <f t="shared" si="23"/>
        <v>1979637.5422079996</v>
      </c>
      <c r="BJ46" s="170">
        <f t="shared" si="23"/>
        <v>1979637.5422079996</v>
      </c>
    </row>
    <row r="47" spans="1:62" x14ac:dyDescent="0.35">
      <c r="A47" s="66"/>
      <c r="B47" s="44"/>
      <c r="C47" s="54" t="s">
        <v>130</v>
      </c>
      <c r="D47" s="173"/>
      <c r="E47" s="173"/>
      <c r="F47" s="170">
        <f t="shared" ref="F47:BJ47" si="24">F46/1000</f>
        <v>0</v>
      </c>
      <c r="G47" s="170">
        <f t="shared" si="24"/>
        <v>0</v>
      </c>
      <c r="H47" s="170">
        <f t="shared" si="24"/>
        <v>0</v>
      </c>
      <c r="I47" s="170">
        <f t="shared" si="24"/>
        <v>1979.6375422079996</v>
      </c>
      <c r="J47" s="170">
        <f t="shared" si="24"/>
        <v>1979.6375422079996</v>
      </c>
      <c r="K47" s="170">
        <f t="shared" si="24"/>
        <v>1979.6375422079996</v>
      </c>
      <c r="L47" s="170">
        <f t="shared" si="24"/>
        <v>1979.6375422079996</v>
      </c>
      <c r="M47" s="170">
        <f t="shared" si="24"/>
        <v>1979.6375422079996</v>
      </c>
      <c r="N47" s="170">
        <f t="shared" si="24"/>
        <v>1979.6375422079996</v>
      </c>
      <c r="O47" s="170">
        <f t="shared" si="24"/>
        <v>1979.6375422079996</v>
      </c>
      <c r="P47" s="170">
        <f t="shared" si="24"/>
        <v>1979.6375422079996</v>
      </c>
      <c r="Q47" s="170">
        <f t="shared" si="24"/>
        <v>1979.6375422079996</v>
      </c>
      <c r="R47" s="170">
        <f t="shared" si="24"/>
        <v>1979.6375422079996</v>
      </c>
      <c r="S47" s="170">
        <f t="shared" si="24"/>
        <v>1979.6375422079996</v>
      </c>
      <c r="T47" s="170">
        <f t="shared" si="24"/>
        <v>1979.6375422079996</v>
      </c>
      <c r="U47" s="170">
        <f t="shared" si="24"/>
        <v>1979.6375422079996</v>
      </c>
      <c r="V47" s="170">
        <f t="shared" si="24"/>
        <v>1979.6375422079996</v>
      </c>
      <c r="W47" s="183">
        <f t="shared" si="24"/>
        <v>1979.6375422079996</v>
      </c>
      <c r="X47" s="170">
        <f t="shared" si="24"/>
        <v>1979.6375422079996</v>
      </c>
      <c r="Y47" s="170">
        <f t="shared" si="24"/>
        <v>1979.6375422079996</v>
      </c>
      <c r="Z47" s="170">
        <f t="shared" si="24"/>
        <v>1979.6375422079996</v>
      </c>
      <c r="AA47" s="170">
        <f t="shared" si="24"/>
        <v>1979.6375422079996</v>
      </c>
      <c r="AB47" s="170">
        <f t="shared" si="24"/>
        <v>1979.6375422079996</v>
      </c>
      <c r="AC47" s="170">
        <f t="shared" si="24"/>
        <v>1979.6375422079996</v>
      </c>
      <c r="AD47" s="170">
        <f t="shared" si="24"/>
        <v>1979.6375422079996</v>
      </c>
      <c r="AE47" s="170">
        <f t="shared" si="24"/>
        <v>1979.6375422079996</v>
      </c>
      <c r="AF47" s="170">
        <f t="shared" si="24"/>
        <v>1979.6375422079996</v>
      </c>
      <c r="AG47" s="170">
        <f t="shared" si="24"/>
        <v>1979.6375422079996</v>
      </c>
      <c r="AH47" s="170">
        <f t="shared" si="24"/>
        <v>1979.6375422079996</v>
      </c>
      <c r="AI47" s="170">
        <f t="shared" si="24"/>
        <v>1979.6375422079996</v>
      </c>
      <c r="AJ47" s="170">
        <f t="shared" si="24"/>
        <v>1979.6375422079996</v>
      </c>
      <c r="AK47" s="170">
        <f t="shared" si="24"/>
        <v>1979.6375422079996</v>
      </c>
      <c r="AL47" s="170">
        <f t="shared" si="24"/>
        <v>1979.6375422079996</v>
      </c>
      <c r="AM47" s="170">
        <f t="shared" si="24"/>
        <v>1979.6375422079996</v>
      </c>
      <c r="AN47" s="170">
        <f t="shared" si="24"/>
        <v>1979.6375422079996</v>
      </c>
      <c r="AO47" s="170">
        <f t="shared" si="24"/>
        <v>1979.6375422079996</v>
      </c>
      <c r="AP47" s="170">
        <f t="shared" si="24"/>
        <v>1979.6375422079996</v>
      </c>
      <c r="AQ47" s="170">
        <f t="shared" si="24"/>
        <v>1979.6375422079996</v>
      </c>
      <c r="AR47" s="170">
        <f t="shared" si="24"/>
        <v>1979.6375422079996</v>
      </c>
      <c r="AS47" s="170">
        <f t="shared" si="24"/>
        <v>1979.6375422079996</v>
      </c>
      <c r="AT47" s="170">
        <f t="shared" si="24"/>
        <v>1979.6375422079996</v>
      </c>
      <c r="AU47" s="170">
        <f t="shared" si="24"/>
        <v>1979.6375422079996</v>
      </c>
      <c r="AV47" s="170">
        <f t="shared" si="24"/>
        <v>1979.6375422079996</v>
      </c>
      <c r="AW47" s="170">
        <f t="shared" si="24"/>
        <v>1979.6375422079996</v>
      </c>
      <c r="AX47" s="170">
        <f t="shared" si="24"/>
        <v>1979.6375422079996</v>
      </c>
      <c r="AY47" s="170">
        <f t="shared" si="24"/>
        <v>1979.6375422079996</v>
      </c>
      <c r="AZ47" s="170">
        <f t="shared" si="24"/>
        <v>1979.6375422079996</v>
      </c>
      <c r="BA47" s="170">
        <f t="shared" si="24"/>
        <v>1979.6375422079996</v>
      </c>
      <c r="BB47" s="170">
        <f t="shared" si="24"/>
        <v>1979.6375422079996</v>
      </c>
      <c r="BC47" s="170">
        <f t="shared" si="24"/>
        <v>1979.6375422079996</v>
      </c>
      <c r="BD47" s="170">
        <f t="shared" si="24"/>
        <v>1979.6375422079996</v>
      </c>
      <c r="BE47" s="170">
        <f t="shared" si="24"/>
        <v>1979.6375422079996</v>
      </c>
      <c r="BF47" s="170">
        <f t="shared" si="24"/>
        <v>1979.6375422079996</v>
      </c>
      <c r="BG47" s="170">
        <f t="shared" si="24"/>
        <v>1979.6375422079996</v>
      </c>
      <c r="BH47" s="170">
        <f t="shared" si="24"/>
        <v>1979.6375422079996</v>
      </c>
      <c r="BI47" s="170">
        <f t="shared" si="24"/>
        <v>1979.6375422079996</v>
      </c>
      <c r="BJ47" s="170">
        <f t="shared" si="24"/>
        <v>1979.6375422079996</v>
      </c>
    </row>
    <row r="48" spans="1:62" ht="16" thickBot="1" x14ac:dyDescent="0.4">
      <c r="A48" s="14">
        <v>0.37009999999999998</v>
      </c>
      <c r="B48" s="44"/>
      <c r="C48" s="54"/>
      <c r="D48" s="64"/>
      <c r="E48" s="64"/>
      <c r="F48" s="52"/>
      <c r="G48" s="52"/>
      <c r="H48" s="52"/>
      <c r="I48" s="236">
        <f>I46/I17/52.14</f>
        <v>790.9944149597236</v>
      </c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127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</row>
    <row r="49" spans="1:62" x14ac:dyDescent="0.35">
      <c r="A49" s="56"/>
      <c r="B49" s="44"/>
      <c r="C49" s="54"/>
      <c r="D49" s="64"/>
      <c r="E49" s="64"/>
      <c r="F49" s="52"/>
      <c r="G49" s="52"/>
      <c r="H49" s="52"/>
      <c r="I49" s="52">
        <f>I32+I47</f>
        <v>7138.637542208</v>
      </c>
      <c r="J49" s="52">
        <f t="shared" ref="J49:W49" si="25">J32+J47</f>
        <v>6155.637542208</v>
      </c>
      <c r="K49" s="52">
        <f t="shared" si="25"/>
        <v>3372.6375422079996</v>
      </c>
      <c r="L49" s="52">
        <f t="shared" si="25"/>
        <v>3389.6375422079996</v>
      </c>
      <c r="M49" s="52">
        <f t="shared" si="25"/>
        <v>3407.6375422079996</v>
      </c>
      <c r="N49" s="52">
        <f t="shared" si="25"/>
        <v>4625.637542208</v>
      </c>
      <c r="O49" s="52">
        <f t="shared" si="25"/>
        <v>3443.6375422079996</v>
      </c>
      <c r="P49" s="52">
        <f t="shared" si="25"/>
        <v>5061.637542208</v>
      </c>
      <c r="Q49" s="52">
        <f t="shared" si="25"/>
        <v>3480.6375422079996</v>
      </c>
      <c r="R49" s="52">
        <f t="shared" si="25"/>
        <v>4698.637542208</v>
      </c>
      <c r="S49" s="52">
        <f t="shared" si="25"/>
        <v>3517.6375422079996</v>
      </c>
      <c r="T49" s="52">
        <f t="shared" si="25"/>
        <v>3537.6375422079996</v>
      </c>
      <c r="U49" s="52">
        <f t="shared" si="25"/>
        <v>3556.6375422079996</v>
      </c>
      <c r="V49" s="52">
        <f t="shared" si="25"/>
        <v>6376.637542208</v>
      </c>
      <c r="W49" s="52">
        <f t="shared" si="25"/>
        <v>3596.6375422079996</v>
      </c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</row>
    <row r="50" spans="1:62" x14ac:dyDescent="0.35">
      <c r="A50" s="56"/>
      <c r="B50" s="44"/>
      <c r="C50" s="54"/>
      <c r="D50" s="64"/>
      <c r="E50" s="64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127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</row>
    <row r="52" spans="1:62" x14ac:dyDescent="0.35">
      <c r="A52" s="67"/>
      <c r="B52" s="68"/>
      <c r="C52" s="68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12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</row>
    <row r="53" spans="1:62" x14ac:dyDescent="0.35">
      <c r="A53" s="67"/>
      <c r="B53" s="68"/>
      <c r="C53" s="68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12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</row>
    <row r="54" spans="1:62" x14ac:dyDescent="0.35">
      <c r="A54" s="70"/>
      <c r="B54" s="71"/>
      <c r="C54" s="71"/>
      <c r="D54" s="72"/>
      <c r="E54" s="72"/>
      <c r="F54" s="72"/>
      <c r="G54" s="72"/>
      <c r="H54" s="72"/>
      <c r="I54" s="72">
        <f t="shared" ref="I54:X55" si="26">H54+1</f>
        <v>1</v>
      </c>
      <c r="J54" s="72">
        <f t="shared" si="26"/>
        <v>2</v>
      </c>
      <c r="K54" s="72">
        <f t="shared" si="26"/>
        <v>3</v>
      </c>
      <c r="L54" s="72">
        <f t="shared" si="26"/>
        <v>4</v>
      </c>
      <c r="M54" s="72">
        <f t="shared" si="26"/>
        <v>5</v>
      </c>
      <c r="N54" s="72">
        <f t="shared" si="26"/>
        <v>6</v>
      </c>
      <c r="O54" s="72">
        <f t="shared" si="26"/>
        <v>7</v>
      </c>
      <c r="P54" s="72">
        <f t="shared" si="26"/>
        <v>8</v>
      </c>
      <c r="Q54" s="72">
        <f t="shared" si="26"/>
        <v>9</v>
      </c>
      <c r="R54" s="72">
        <f t="shared" si="26"/>
        <v>10</v>
      </c>
      <c r="S54" s="72">
        <f t="shared" si="26"/>
        <v>11</v>
      </c>
      <c r="T54" s="72">
        <f t="shared" si="26"/>
        <v>12</v>
      </c>
      <c r="U54" s="72">
        <f t="shared" si="26"/>
        <v>13</v>
      </c>
      <c r="V54" s="72">
        <f t="shared" si="26"/>
        <v>14</v>
      </c>
      <c r="W54" s="130">
        <f t="shared" si="26"/>
        <v>15</v>
      </c>
      <c r="X54" s="72">
        <f t="shared" si="26"/>
        <v>16</v>
      </c>
      <c r="Y54" s="72">
        <f t="shared" ref="Y54:AN55" si="27">X54+1</f>
        <v>17</v>
      </c>
      <c r="Z54" s="72">
        <f t="shared" si="27"/>
        <v>18</v>
      </c>
      <c r="AA54" s="72">
        <f t="shared" si="27"/>
        <v>19</v>
      </c>
      <c r="AB54" s="72">
        <f t="shared" si="27"/>
        <v>20</v>
      </c>
      <c r="AC54" s="72">
        <f t="shared" si="27"/>
        <v>21</v>
      </c>
      <c r="AD54" s="72">
        <f t="shared" si="27"/>
        <v>22</v>
      </c>
      <c r="AE54" s="72">
        <f t="shared" si="27"/>
        <v>23</v>
      </c>
      <c r="AF54" s="72">
        <f t="shared" si="27"/>
        <v>24</v>
      </c>
      <c r="AG54" s="72">
        <f t="shared" si="27"/>
        <v>25</v>
      </c>
      <c r="AH54" s="72">
        <f t="shared" si="27"/>
        <v>26</v>
      </c>
      <c r="AI54" s="72">
        <f t="shared" si="27"/>
        <v>27</v>
      </c>
      <c r="AJ54" s="72">
        <f t="shared" si="27"/>
        <v>28</v>
      </c>
      <c r="AK54" s="72">
        <f t="shared" si="27"/>
        <v>29</v>
      </c>
      <c r="AL54" s="72">
        <f t="shared" si="27"/>
        <v>30</v>
      </c>
      <c r="AM54" s="72">
        <f t="shared" si="27"/>
        <v>31</v>
      </c>
      <c r="AN54" s="72">
        <f t="shared" si="27"/>
        <v>32</v>
      </c>
      <c r="AO54" s="72">
        <f t="shared" ref="AO54:AV55" si="28">AN54+1</f>
        <v>33</v>
      </c>
      <c r="AP54" s="72">
        <f t="shared" si="28"/>
        <v>34</v>
      </c>
      <c r="AQ54" s="72">
        <f t="shared" si="28"/>
        <v>35</v>
      </c>
      <c r="AR54" s="72">
        <f t="shared" si="28"/>
        <v>36</v>
      </c>
      <c r="AS54" s="72">
        <f t="shared" si="28"/>
        <v>37</v>
      </c>
      <c r="AT54" s="72">
        <f t="shared" si="28"/>
        <v>38</v>
      </c>
      <c r="AU54" s="72">
        <f t="shared" si="28"/>
        <v>39</v>
      </c>
      <c r="AV54" s="72">
        <f>AU54+1</f>
        <v>40</v>
      </c>
    </row>
    <row r="55" spans="1:62" x14ac:dyDescent="0.35">
      <c r="A55" s="73" t="s">
        <v>26</v>
      </c>
      <c r="B55" s="74"/>
      <c r="C55" s="74"/>
      <c r="D55" s="75">
        <v>2018</v>
      </c>
      <c r="E55" s="75">
        <f>D55+1</f>
        <v>2019</v>
      </c>
      <c r="F55" s="75">
        <f t="shared" ref="F55:H55" si="29">E55+1</f>
        <v>2020</v>
      </c>
      <c r="G55" s="75">
        <f t="shared" si="29"/>
        <v>2021</v>
      </c>
      <c r="H55" s="75">
        <f t="shared" si="29"/>
        <v>2022</v>
      </c>
      <c r="I55" s="75">
        <f t="shared" si="26"/>
        <v>2023</v>
      </c>
      <c r="J55" s="75">
        <f t="shared" si="26"/>
        <v>2024</v>
      </c>
      <c r="K55" s="75">
        <f t="shared" si="26"/>
        <v>2025</v>
      </c>
      <c r="L55" s="75">
        <f t="shared" si="26"/>
        <v>2026</v>
      </c>
      <c r="M55" s="75">
        <f t="shared" si="26"/>
        <v>2027</v>
      </c>
      <c r="N55" s="120">
        <f t="shared" si="26"/>
        <v>2028</v>
      </c>
      <c r="O55" s="75">
        <f t="shared" si="26"/>
        <v>2029</v>
      </c>
      <c r="P55" s="75">
        <f t="shared" si="26"/>
        <v>2030</v>
      </c>
      <c r="Q55" s="75">
        <f t="shared" si="26"/>
        <v>2031</v>
      </c>
      <c r="R55" s="75">
        <f t="shared" si="26"/>
        <v>2032</v>
      </c>
      <c r="S55" s="75">
        <f t="shared" si="26"/>
        <v>2033</v>
      </c>
      <c r="T55" s="75">
        <f t="shared" si="26"/>
        <v>2034</v>
      </c>
      <c r="U55" s="75">
        <f t="shared" si="26"/>
        <v>2035</v>
      </c>
      <c r="V55" s="75">
        <f t="shared" si="26"/>
        <v>2036</v>
      </c>
      <c r="W55" s="75">
        <f t="shared" si="26"/>
        <v>2037</v>
      </c>
      <c r="X55" s="120">
        <f t="shared" si="26"/>
        <v>2038</v>
      </c>
      <c r="Y55" s="75">
        <f t="shared" si="27"/>
        <v>2039</v>
      </c>
      <c r="Z55" s="75">
        <f t="shared" si="27"/>
        <v>2040</v>
      </c>
      <c r="AA55" s="75">
        <f t="shared" si="27"/>
        <v>2041</v>
      </c>
      <c r="AB55" s="75">
        <f t="shared" si="27"/>
        <v>2042</v>
      </c>
      <c r="AC55" s="75">
        <f t="shared" si="27"/>
        <v>2043</v>
      </c>
      <c r="AD55" s="75">
        <f t="shared" si="27"/>
        <v>2044</v>
      </c>
      <c r="AE55" s="75">
        <f t="shared" si="27"/>
        <v>2045</v>
      </c>
      <c r="AF55" s="75">
        <f t="shared" si="27"/>
        <v>2046</v>
      </c>
      <c r="AG55" s="75">
        <f t="shared" si="27"/>
        <v>2047</v>
      </c>
      <c r="AH55" s="75">
        <f t="shared" si="27"/>
        <v>2048</v>
      </c>
      <c r="AI55" s="75">
        <f t="shared" si="27"/>
        <v>2049</v>
      </c>
      <c r="AJ55" s="75">
        <f t="shared" si="27"/>
        <v>2050</v>
      </c>
      <c r="AK55" s="75">
        <f t="shared" si="27"/>
        <v>2051</v>
      </c>
      <c r="AL55" s="75">
        <f t="shared" si="27"/>
        <v>2052</v>
      </c>
      <c r="AM55" s="75">
        <f t="shared" si="27"/>
        <v>2053</v>
      </c>
      <c r="AN55" s="75">
        <f t="shared" si="27"/>
        <v>2054</v>
      </c>
      <c r="AO55" s="75">
        <f t="shared" si="28"/>
        <v>2055</v>
      </c>
      <c r="AP55" s="75">
        <f t="shared" si="28"/>
        <v>2056</v>
      </c>
      <c r="AQ55" s="75">
        <f t="shared" si="28"/>
        <v>2057</v>
      </c>
      <c r="AR55" s="75">
        <f t="shared" si="28"/>
        <v>2058</v>
      </c>
      <c r="AS55" s="75">
        <f t="shared" si="28"/>
        <v>2059</v>
      </c>
      <c r="AT55" s="75">
        <f t="shared" si="28"/>
        <v>2060</v>
      </c>
      <c r="AU55" s="75">
        <f t="shared" si="28"/>
        <v>2061</v>
      </c>
      <c r="AV55" s="75">
        <f t="shared" si="28"/>
        <v>2062</v>
      </c>
    </row>
    <row r="56" spans="1:62" x14ac:dyDescent="0.35">
      <c r="A56" s="74"/>
      <c r="B56" s="73" t="s">
        <v>27</v>
      </c>
      <c r="C56" s="76" t="s">
        <v>148</v>
      </c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121"/>
      <c r="O56" s="74"/>
      <c r="P56" s="74"/>
      <c r="Q56" s="74"/>
      <c r="R56" s="74"/>
      <c r="S56" s="74"/>
      <c r="T56" s="74"/>
      <c r="U56" s="74"/>
      <c r="V56" s="74"/>
      <c r="W56" s="74"/>
      <c r="X56" s="121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</row>
    <row r="57" spans="1:62" x14ac:dyDescent="0.35">
      <c r="A57" s="74"/>
      <c r="B57" s="73" t="s">
        <v>28</v>
      </c>
      <c r="C57" s="77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121"/>
      <c r="O57" s="74"/>
      <c r="P57" s="74"/>
      <c r="Q57" s="74"/>
      <c r="R57" s="74"/>
      <c r="S57" s="74"/>
      <c r="T57" s="74"/>
      <c r="U57" s="74"/>
      <c r="V57" s="74"/>
      <c r="W57" s="74"/>
      <c r="X57" s="121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</row>
    <row r="58" spans="1:62" x14ac:dyDescent="0.35">
      <c r="A58" s="74"/>
      <c r="B58" s="73" t="s">
        <v>29</v>
      </c>
      <c r="C58" s="76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121"/>
      <c r="O58" s="74"/>
      <c r="P58" s="74"/>
      <c r="Q58" s="74"/>
      <c r="R58" s="74"/>
      <c r="S58" s="74"/>
      <c r="T58" s="74"/>
      <c r="U58" s="74"/>
      <c r="V58" s="74"/>
      <c r="W58" s="74"/>
      <c r="X58" s="121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</row>
    <row r="59" spans="1:62" x14ac:dyDescent="0.35">
      <c r="A59" s="74"/>
      <c r="B59" s="73" t="s">
        <v>30</v>
      </c>
      <c r="C59" s="76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121"/>
      <c r="O59" s="74"/>
      <c r="P59" s="74"/>
      <c r="Q59" s="74"/>
      <c r="R59" s="74"/>
      <c r="S59" s="74"/>
      <c r="T59" s="74"/>
      <c r="U59" s="74"/>
      <c r="V59" s="74"/>
      <c r="W59" s="74"/>
      <c r="X59" s="121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</row>
    <row r="60" spans="1:62" x14ac:dyDescent="0.35">
      <c r="A60" s="74"/>
      <c r="B60" s="73" t="s">
        <v>73</v>
      </c>
      <c r="C60" s="76" t="s">
        <v>32</v>
      </c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121"/>
      <c r="O60" s="74"/>
      <c r="P60" s="74"/>
      <c r="Q60" s="74"/>
      <c r="R60" s="74"/>
      <c r="S60" s="74"/>
      <c r="T60" s="74"/>
      <c r="U60" s="74"/>
      <c r="V60" s="74"/>
      <c r="W60" s="74"/>
      <c r="X60" s="121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</row>
    <row r="61" spans="1:62" x14ac:dyDescent="0.35">
      <c r="A61" s="74"/>
      <c r="B61" s="73" t="s">
        <v>34</v>
      </c>
      <c r="C61" s="78">
        <v>0.02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121"/>
      <c r="O61" s="74"/>
      <c r="P61" s="74"/>
      <c r="Q61" s="74"/>
      <c r="R61" s="74"/>
      <c r="S61" s="74"/>
      <c r="T61" s="74"/>
      <c r="U61" s="74"/>
      <c r="V61" s="74"/>
      <c r="W61" s="74"/>
      <c r="X61" s="121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</row>
    <row r="62" spans="1:62" x14ac:dyDescent="0.35">
      <c r="A62" s="74"/>
      <c r="B62" s="73" t="s">
        <v>136</v>
      </c>
      <c r="C62" s="18">
        <f>SUM(D62:H62)</f>
        <v>50770</v>
      </c>
      <c r="D62" s="15"/>
      <c r="E62" s="15"/>
      <c r="F62" s="15"/>
      <c r="G62" s="15"/>
      <c r="H62" s="15">
        <v>50770</v>
      </c>
      <c r="I62" s="15"/>
      <c r="J62" s="15"/>
      <c r="K62" s="15"/>
      <c r="L62" s="15"/>
      <c r="M62" s="15"/>
      <c r="N62" s="122"/>
      <c r="O62" s="15"/>
      <c r="P62" s="15"/>
      <c r="Q62" s="15"/>
      <c r="R62" s="15"/>
      <c r="S62" s="15"/>
      <c r="T62" s="15"/>
      <c r="U62" s="15"/>
      <c r="V62" s="15"/>
      <c r="W62" s="15"/>
      <c r="X62" s="122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6"/>
      <c r="AR62" s="16"/>
      <c r="AS62" s="16"/>
      <c r="AT62" s="16"/>
      <c r="AU62" s="16"/>
      <c r="AV62" s="16"/>
    </row>
    <row r="63" spans="1:62" x14ac:dyDescent="0.35">
      <c r="A63" s="74"/>
      <c r="B63" s="73" t="s">
        <v>35</v>
      </c>
      <c r="C63" s="76">
        <v>15</v>
      </c>
      <c r="D63" s="74" t="s">
        <v>36</v>
      </c>
      <c r="E63" s="74"/>
      <c r="F63" s="74"/>
      <c r="G63" s="74"/>
      <c r="H63" s="74"/>
      <c r="I63" s="74"/>
      <c r="J63" s="74"/>
      <c r="K63" s="74"/>
      <c r="L63" s="74"/>
      <c r="M63" s="74"/>
      <c r="N63" s="121"/>
      <c r="O63" s="74"/>
      <c r="P63" s="74"/>
      <c r="Q63" s="74"/>
      <c r="R63" s="74"/>
      <c r="S63" s="74"/>
      <c r="T63" s="74"/>
      <c r="U63" s="74"/>
      <c r="V63" s="74"/>
      <c r="W63" s="74"/>
      <c r="X63" s="121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</row>
    <row r="64" spans="1:62" x14ac:dyDescent="0.35">
      <c r="A64" s="74"/>
      <c r="B64" s="73" t="s">
        <v>37</v>
      </c>
      <c r="C64" s="76" t="s">
        <v>38</v>
      </c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121"/>
      <c r="O64" s="74"/>
      <c r="P64" s="74"/>
      <c r="Q64" s="74"/>
      <c r="R64" s="74"/>
      <c r="S64" s="74"/>
      <c r="T64" s="74"/>
      <c r="U64" s="74"/>
      <c r="V64" s="74"/>
      <c r="W64" s="74"/>
      <c r="X64" s="121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</row>
    <row r="65" spans="1:64" x14ac:dyDescent="0.35">
      <c r="A65" s="74"/>
      <c r="B65" s="73" t="s">
        <v>39</v>
      </c>
      <c r="C65" s="76">
        <v>15</v>
      </c>
      <c r="D65" s="74" t="s">
        <v>36</v>
      </c>
      <c r="E65" s="76" t="s">
        <v>40</v>
      </c>
      <c r="F65" s="74"/>
      <c r="G65" s="74"/>
      <c r="H65" s="79"/>
      <c r="I65" s="79"/>
      <c r="J65" s="74"/>
      <c r="K65" s="74"/>
      <c r="L65" s="74"/>
      <c r="M65" s="74"/>
      <c r="N65" s="121"/>
      <c r="O65" s="74"/>
      <c r="P65" s="74"/>
      <c r="Q65" s="74"/>
      <c r="R65" s="74"/>
      <c r="S65" s="74"/>
      <c r="T65" s="74"/>
      <c r="U65" s="74"/>
      <c r="V65" s="74"/>
      <c r="W65" s="74"/>
      <c r="X65" s="121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</row>
    <row r="66" spans="1:64" x14ac:dyDescent="0.35">
      <c r="A66" s="74"/>
      <c r="B66" s="73" t="s">
        <v>43</v>
      </c>
      <c r="C66" s="17">
        <v>7.0250000000000007E-2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121"/>
      <c r="O66" s="74"/>
      <c r="P66" s="74"/>
      <c r="Q66" s="74"/>
      <c r="R66" s="74"/>
      <c r="S66" s="74"/>
      <c r="T66" s="74"/>
      <c r="U66" s="74"/>
      <c r="V66" s="74"/>
      <c r="W66" s="74"/>
      <c r="X66" s="121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</row>
    <row r="67" spans="1:64" x14ac:dyDescent="0.35">
      <c r="A67" s="74"/>
      <c r="B67" s="73" t="s">
        <v>41</v>
      </c>
      <c r="C67" s="17">
        <v>4.666E-2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121"/>
      <c r="O67" s="74"/>
      <c r="P67" s="74"/>
      <c r="Q67" s="74"/>
      <c r="R67" s="74"/>
      <c r="S67" s="74"/>
      <c r="T67" s="74"/>
      <c r="U67" s="74"/>
      <c r="V67" s="74"/>
      <c r="W67" s="74"/>
      <c r="X67" s="121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</row>
    <row r="68" spans="1:64" x14ac:dyDescent="0.35">
      <c r="A68" s="74"/>
      <c r="B68" s="73" t="s">
        <v>42</v>
      </c>
      <c r="C68" s="17">
        <v>3.0589999999999999E-2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121"/>
      <c r="O68" s="74"/>
      <c r="P68" s="74"/>
      <c r="Q68" s="74"/>
      <c r="R68" s="74"/>
      <c r="S68" s="74"/>
      <c r="T68" s="74"/>
      <c r="U68" s="74"/>
      <c r="V68" s="74"/>
      <c r="W68" s="74"/>
      <c r="X68" s="121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</row>
    <row r="69" spans="1:64" x14ac:dyDescent="0.35">
      <c r="A69" s="74"/>
      <c r="B69" s="73" t="s">
        <v>44</v>
      </c>
      <c r="C69" s="17">
        <v>7.7249999999999999E-2</v>
      </c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121"/>
      <c r="O69" s="74"/>
      <c r="P69" s="74"/>
      <c r="Q69" s="74"/>
      <c r="R69" s="74"/>
      <c r="S69" s="74"/>
      <c r="T69" s="74"/>
      <c r="U69" s="74"/>
      <c r="V69" s="74"/>
      <c r="W69" s="74"/>
      <c r="X69" s="121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</row>
    <row r="70" spans="1:64" x14ac:dyDescent="0.35">
      <c r="A70" s="74"/>
      <c r="B70" s="73" t="s">
        <v>45</v>
      </c>
      <c r="C70" s="80">
        <v>0.22869999999999999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121"/>
      <c r="O70" s="74"/>
      <c r="P70" s="74"/>
      <c r="Q70" s="74"/>
      <c r="R70" s="74"/>
      <c r="S70" s="74"/>
      <c r="T70" s="74"/>
      <c r="U70" s="74"/>
      <c r="V70" s="74"/>
      <c r="W70" s="74"/>
      <c r="X70" s="121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</row>
    <row r="71" spans="1:64" x14ac:dyDescent="0.35">
      <c r="A71" s="74"/>
      <c r="B71" s="73" t="s">
        <v>47</v>
      </c>
      <c r="C71" s="80">
        <v>1E-3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121"/>
      <c r="O71" s="74"/>
      <c r="P71" s="74"/>
      <c r="Q71" s="74"/>
      <c r="R71" s="74"/>
      <c r="S71" s="74"/>
      <c r="T71" s="74"/>
      <c r="U71" s="74"/>
      <c r="V71" s="74"/>
      <c r="W71" s="74"/>
      <c r="X71" s="121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</row>
    <row r="72" spans="1:64" x14ac:dyDescent="0.35">
      <c r="A72" s="74"/>
      <c r="B72" s="73" t="s">
        <v>46</v>
      </c>
      <c r="C72" s="81">
        <v>48</v>
      </c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121"/>
      <c r="O72" s="74"/>
      <c r="P72" s="74"/>
      <c r="Q72" s="74"/>
      <c r="R72" s="74"/>
      <c r="S72" s="74"/>
      <c r="T72" s="74"/>
      <c r="U72" s="74"/>
      <c r="V72" s="74"/>
      <c r="W72" s="74"/>
      <c r="X72" s="121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</row>
    <row r="73" spans="1:64" x14ac:dyDescent="0.35">
      <c r="A73" s="74"/>
      <c r="B73" s="73" t="s">
        <v>5</v>
      </c>
      <c r="C73" s="80">
        <v>0.3</v>
      </c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121"/>
      <c r="O73" s="74"/>
      <c r="P73" s="74"/>
      <c r="Q73" s="74"/>
      <c r="R73" s="74"/>
      <c r="S73" s="74"/>
      <c r="T73" s="74"/>
      <c r="U73" s="74"/>
      <c r="V73" s="74"/>
      <c r="W73" s="74"/>
      <c r="X73" s="121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</row>
    <row r="74" spans="1:64" x14ac:dyDescent="0.35">
      <c r="A74" s="74"/>
      <c r="B74" s="73" t="s">
        <v>48</v>
      </c>
      <c r="C74" s="82">
        <f>C72*C73*8760</f>
        <v>126143.99999999999</v>
      </c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121"/>
      <c r="O74" s="74"/>
      <c r="P74" s="74"/>
      <c r="Q74" s="74"/>
      <c r="R74" s="74"/>
      <c r="S74" s="74"/>
      <c r="T74" s="74"/>
      <c r="U74" s="74"/>
      <c r="V74" s="74"/>
      <c r="W74" s="74"/>
      <c r="X74" s="121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</row>
    <row r="75" spans="1:64" x14ac:dyDescent="0.35">
      <c r="A75" s="74"/>
      <c r="B75" s="73" t="s">
        <v>33</v>
      </c>
      <c r="C75" s="119">
        <v>12.721</v>
      </c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121"/>
      <c r="O75" s="74"/>
      <c r="P75" s="74"/>
      <c r="Q75" s="74"/>
      <c r="R75" s="74"/>
      <c r="S75" s="74"/>
      <c r="T75" s="74"/>
      <c r="U75" s="74"/>
      <c r="V75" s="74"/>
      <c r="W75" s="74"/>
      <c r="X75" s="121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</row>
    <row r="76" spans="1:64" x14ac:dyDescent="0.35">
      <c r="A76" s="74"/>
      <c r="B76" s="73" t="s">
        <v>49</v>
      </c>
      <c r="C76" s="80">
        <v>1.04E-2</v>
      </c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121"/>
      <c r="O76" s="74"/>
      <c r="P76" s="74"/>
      <c r="Q76" s="74"/>
      <c r="R76" s="74"/>
      <c r="S76" s="74"/>
      <c r="T76" s="74"/>
      <c r="U76" s="74"/>
      <c r="V76" s="74"/>
      <c r="W76" s="74"/>
      <c r="X76" s="121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</row>
    <row r="77" spans="1:64" x14ac:dyDescent="0.35">
      <c r="A77" s="83"/>
      <c r="B77" s="84"/>
      <c r="C77" s="85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131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</row>
    <row r="78" spans="1:64" ht="20" x14ac:dyDescent="0.4">
      <c r="A78" s="83"/>
      <c r="B78" s="19" t="s">
        <v>50</v>
      </c>
      <c r="I78">
        <v>1</v>
      </c>
      <c r="J78">
        <v>2</v>
      </c>
      <c r="K78">
        <v>3</v>
      </c>
      <c r="L78">
        <v>4</v>
      </c>
      <c r="M78">
        <v>5</v>
      </c>
      <c r="N78">
        <v>6</v>
      </c>
      <c r="O78">
        <v>7</v>
      </c>
      <c r="P78">
        <v>8</v>
      </c>
      <c r="Q78">
        <v>9</v>
      </c>
      <c r="R78">
        <v>10</v>
      </c>
      <c r="S78">
        <v>11</v>
      </c>
      <c r="T78">
        <v>12</v>
      </c>
      <c r="U78">
        <v>13</v>
      </c>
      <c r="V78">
        <v>14</v>
      </c>
      <c r="W78" s="128">
        <v>15</v>
      </c>
      <c r="X78">
        <v>16</v>
      </c>
      <c r="Y78">
        <v>17</v>
      </c>
      <c r="Z78">
        <v>18</v>
      </c>
      <c r="AA78">
        <v>19</v>
      </c>
      <c r="AB78">
        <v>20</v>
      </c>
      <c r="AC78">
        <v>21</v>
      </c>
      <c r="AD78">
        <v>22</v>
      </c>
      <c r="AE78">
        <v>23</v>
      </c>
      <c r="AF78">
        <v>24</v>
      </c>
      <c r="AG78">
        <v>25</v>
      </c>
      <c r="AH78">
        <v>26</v>
      </c>
      <c r="AI78">
        <v>27</v>
      </c>
      <c r="AJ78">
        <v>28</v>
      </c>
      <c r="AK78">
        <v>29</v>
      </c>
      <c r="AL78">
        <v>30</v>
      </c>
      <c r="AM78">
        <v>31</v>
      </c>
      <c r="AN78">
        <v>32</v>
      </c>
      <c r="AO78">
        <v>33</v>
      </c>
      <c r="AP78">
        <v>34</v>
      </c>
      <c r="AQ78">
        <v>35</v>
      </c>
      <c r="AR78">
        <v>36</v>
      </c>
      <c r="AS78">
        <v>37</v>
      </c>
      <c r="AT78">
        <v>38</v>
      </c>
      <c r="AU78">
        <v>39</v>
      </c>
      <c r="AV78">
        <v>40</v>
      </c>
      <c r="AW78" s="83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</row>
    <row r="79" spans="1:64" x14ac:dyDescent="0.35">
      <c r="A79" s="83"/>
      <c r="F79" t="s">
        <v>6</v>
      </c>
      <c r="G79" s="87"/>
      <c r="H79" s="87"/>
      <c r="I79" s="140">
        <v>2023</v>
      </c>
      <c r="J79" s="140">
        <f>I79+1</f>
        <v>2024</v>
      </c>
      <c r="K79" s="140">
        <f>J79+1</f>
        <v>2025</v>
      </c>
      <c r="L79" s="140">
        <f t="shared" ref="L79:AV79" si="30">K79+1</f>
        <v>2026</v>
      </c>
      <c r="M79" s="140">
        <f t="shared" si="30"/>
        <v>2027</v>
      </c>
      <c r="N79" s="140">
        <f t="shared" si="30"/>
        <v>2028</v>
      </c>
      <c r="O79" s="140">
        <f t="shared" si="30"/>
        <v>2029</v>
      </c>
      <c r="P79" s="140">
        <f t="shared" si="30"/>
        <v>2030</v>
      </c>
      <c r="Q79" s="140">
        <f t="shared" si="30"/>
        <v>2031</v>
      </c>
      <c r="R79" s="140">
        <f t="shared" si="30"/>
        <v>2032</v>
      </c>
      <c r="S79" s="140">
        <f t="shared" si="30"/>
        <v>2033</v>
      </c>
      <c r="T79" s="140">
        <f t="shared" si="30"/>
        <v>2034</v>
      </c>
      <c r="U79" s="140">
        <f t="shared" si="30"/>
        <v>2035</v>
      </c>
      <c r="V79" s="140">
        <f t="shared" si="30"/>
        <v>2036</v>
      </c>
      <c r="W79" s="249">
        <f t="shared" si="30"/>
        <v>2037</v>
      </c>
      <c r="X79" s="140">
        <f t="shared" si="30"/>
        <v>2038</v>
      </c>
      <c r="Y79" s="140">
        <f t="shared" si="30"/>
        <v>2039</v>
      </c>
      <c r="Z79" s="140">
        <f t="shared" si="30"/>
        <v>2040</v>
      </c>
      <c r="AA79" s="140">
        <f t="shared" si="30"/>
        <v>2041</v>
      </c>
      <c r="AB79" s="140">
        <f t="shared" si="30"/>
        <v>2042</v>
      </c>
      <c r="AC79" s="140">
        <f t="shared" si="30"/>
        <v>2043</v>
      </c>
      <c r="AD79" s="140">
        <f t="shared" si="30"/>
        <v>2044</v>
      </c>
      <c r="AE79" s="140">
        <f t="shared" si="30"/>
        <v>2045</v>
      </c>
      <c r="AF79" s="140">
        <f t="shared" si="30"/>
        <v>2046</v>
      </c>
      <c r="AG79" s="140">
        <f t="shared" si="30"/>
        <v>2047</v>
      </c>
      <c r="AH79" s="140">
        <f t="shared" si="30"/>
        <v>2048</v>
      </c>
      <c r="AI79" s="140">
        <f t="shared" si="30"/>
        <v>2049</v>
      </c>
      <c r="AJ79" s="140">
        <f t="shared" si="30"/>
        <v>2050</v>
      </c>
      <c r="AK79" s="140">
        <f t="shared" si="30"/>
        <v>2051</v>
      </c>
      <c r="AL79" s="140">
        <f t="shared" si="30"/>
        <v>2052</v>
      </c>
      <c r="AM79" s="140">
        <f t="shared" si="30"/>
        <v>2053</v>
      </c>
      <c r="AN79" s="140">
        <f t="shared" si="30"/>
        <v>2054</v>
      </c>
      <c r="AO79" s="140">
        <f t="shared" si="30"/>
        <v>2055</v>
      </c>
      <c r="AP79" s="140">
        <f t="shared" si="30"/>
        <v>2056</v>
      </c>
      <c r="AQ79" s="140">
        <f t="shared" si="30"/>
        <v>2057</v>
      </c>
      <c r="AR79" s="140">
        <f t="shared" si="30"/>
        <v>2058</v>
      </c>
      <c r="AS79" s="140">
        <f t="shared" si="30"/>
        <v>2059</v>
      </c>
      <c r="AT79" s="140">
        <f t="shared" si="30"/>
        <v>2060</v>
      </c>
      <c r="AU79" s="140">
        <f t="shared" si="30"/>
        <v>2061</v>
      </c>
      <c r="AV79" s="140">
        <f t="shared" si="30"/>
        <v>2062</v>
      </c>
      <c r="AW79" s="83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</row>
    <row r="80" spans="1:64" x14ac:dyDescent="0.35">
      <c r="A80" s="83"/>
      <c r="AW80" s="83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</row>
    <row r="81" spans="1:64" ht="18" x14ac:dyDescent="0.4">
      <c r="A81" s="83"/>
      <c r="B81" s="21" t="s">
        <v>51</v>
      </c>
      <c r="H81" s="22">
        <f>H141</f>
        <v>0</v>
      </c>
      <c r="I81" s="22">
        <f t="shared" ref="I81:AV81" si="31">I141</f>
        <v>21400.89840008568</v>
      </c>
      <c r="J81" s="22">
        <f t="shared" si="31"/>
        <v>20244.581563605654</v>
      </c>
      <c r="K81" s="22">
        <f t="shared" si="31"/>
        <v>17244.271298090687</v>
      </c>
      <c r="L81" s="22">
        <f t="shared" si="31"/>
        <v>17059.35247037105</v>
      </c>
      <c r="M81" s="22">
        <f t="shared" si="31"/>
        <v>16842.216729355321</v>
      </c>
      <c r="N81" s="22">
        <f t="shared" si="31"/>
        <v>17848.818153669861</v>
      </c>
      <c r="O81" s="22">
        <f t="shared" si="31"/>
        <v>16455.707729193175</v>
      </c>
      <c r="P81" s="22">
        <f t="shared" si="31"/>
        <v>17819.611969742451</v>
      </c>
      <c r="Q81" s="22">
        <f t="shared" si="31"/>
        <v>15989.099503940881</v>
      </c>
      <c r="R81" s="22">
        <f t="shared" si="31"/>
        <v>16960.506368439976</v>
      </c>
      <c r="S81" s="22">
        <f t="shared" si="31"/>
        <v>15537.049230111876</v>
      </c>
      <c r="T81" s="22">
        <f t="shared" si="31"/>
        <v>15317.360248204419</v>
      </c>
      <c r="U81" s="22">
        <f t="shared" si="31"/>
        <v>15098.7137237077</v>
      </c>
      <c r="V81" s="22">
        <f t="shared" si="31"/>
        <v>17683.910871330303</v>
      </c>
      <c r="W81" s="132">
        <f t="shared" si="31"/>
        <v>14672.354259535898</v>
      </c>
      <c r="X81" s="22">
        <f t="shared" si="31"/>
        <v>9122.3477618217148</v>
      </c>
      <c r="Y81" s="22">
        <f t="shared" si="31"/>
        <v>9212.0149309024418</v>
      </c>
      <c r="Z81" s="22">
        <f t="shared" si="31"/>
        <v>9364.1799512887665</v>
      </c>
      <c r="AA81" s="22">
        <f t="shared" si="31"/>
        <v>9519.5527520901614</v>
      </c>
      <c r="AB81" s="22">
        <f>AB141</f>
        <v>9678.2010759225104</v>
      </c>
      <c r="AC81" s="22">
        <f t="shared" si="31"/>
        <v>9840.1940982615888</v>
      </c>
      <c r="AD81" s="22">
        <f t="shared" si="31"/>
        <v>10005.60245779272</v>
      </c>
      <c r="AE81" s="22">
        <f t="shared" si="31"/>
        <v>10174.498287404087</v>
      </c>
      <c r="AF81" s="22">
        <f t="shared" si="31"/>
        <v>10346.955245837362</v>
      </c>
      <c r="AG81" s="22">
        <f t="shared" si="31"/>
        <v>10523.048550009575</v>
      </c>
      <c r="AH81" s="22">
        <f t="shared" si="31"/>
        <v>10702.855008020499</v>
      </c>
      <c r="AI81" s="22">
        <f t="shared" si="31"/>
        <v>10886.453052860134</v>
      </c>
      <c r="AJ81" s="22">
        <f t="shared" si="31"/>
        <v>11073.922776831079</v>
      </c>
      <c r="AK81" s="22">
        <f t="shared" si="31"/>
        <v>11265.345966701047</v>
      </c>
      <c r="AL81" s="22">
        <f t="shared" si="31"/>
        <v>11460.806139600982</v>
      </c>
      <c r="AM81" s="22">
        <f>AM141</f>
        <v>11660.388579684637</v>
      </c>
      <c r="AN81" s="22">
        <f t="shared" si="31"/>
        <v>11864.18037556576</v>
      </c>
      <c r="AO81" s="22">
        <f t="shared" si="31"/>
        <v>12072.270458549398</v>
      </c>
      <c r="AP81" s="22">
        <f t="shared" si="31"/>
        <v>12284.749641674216</v>
      </c>
      <c r="AQ81" s="22">
        <f t="shared" si="31"/>
        <v>12501.710659583021</v>
      </c>
      <c r="AR81" s="22">
        <f t="shared" si="31"/>
        <v>12723.248209239073</v>
      </c>
      <c r="AS81" s="22">
        <f t="shared" si="31"/>
        <v>12949.458991506193</v>
      </c>
      <c r="AT81" s="22">
        <f t="shared" si="31"/>
        <v>13180.441753610939</v>
      </c>
      <c r="AU81" s="22">
        <f t="shared" si="31"/>
        <v>13416.297332505663</v>
      </c>
      <c r="AV81" s="22">
        <f t="shared" si="31"/>
        <v>13657.128699151495</v>
      </c>
      <c r="AW81" s="83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</row>
    <row r="82" spans="1:64" x14ac:dyDescent="0.35">
      <c r="A82" s="83"/>
      <c r="AW82" s="83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</row>
    <row r="83" spans="1:64" ht="18" x14ac:dyDescent="0.4">
      <c r="A83" s="83"/>
      <c r="B83" s="21" t="s">
        <v>52</v>
      </c>
      <c r="H83" s="22">
        <f>H81/(1+$C66)^I78</f>
        <v>0</v>
      </c>
      <c r="I83" s="22">
        <f>I81/(1+$C66)^I78</f>
        <v>19996.167624466882</v>
      </c>
      <c r="J83" s="22">
        <f t="shared" ref="J83:AV83" si="32">J81/(1+$C66)^J78</f>
        <v>17674.141665805397</v>
      </c>
      <c r="K83" s="22">
        <f t="shared" si="32"/>
        <v>14066.599978957756</v>
      </c>
      <c r="L83" s="22">
        <f t="shared" si="32"/>
        <v>13002.342339020621</v>
      </c>
      <c r="M83" s="22">
        <f t="shared" si="32"/>
        <v>11994.249237309779</v>
      </c>
      <c r="N83" s="22">
        <f t="shared" si="32"/>
        <v>11876.761786654422</v>
      </c>
      <c r="O83" s="22">
        <f t="shared" si="32"/>
        <v>10231.042993325269</v>
      </c>
      <c r="P83" s="22">
        <f t="shared" si="32"/>
        <v>10351.811395703598</v>
      </c>
      <c r="Q83" s="22">
        <f t="shared" si="32"/>
        <v>8678.7439733662577</v>
      </c>
      <c r="R83" s="22">
        <f t="shared" si="32"/>
        <v>8601.7427331413128</v>
      </c>
      <c r="S83" s="22">
        <f t="shared" si="32"/>
        <v>7362.5954865573804</v>
      </c>
      <c r="T83" s="22">
        <f t="shared" si="32"/>
        <v>6782.0515819780521</v>
      </c>
      <c r="U83" s="22">
        <f t="shared" si="32"/>
        <v>6246.4299826519773</v>
      </c>
      <c r="V83" s="22">
        <f t="shared" si="32"/>
        <v>6835.7316650800931</v>
      </c>
      <c r="W83" s="132">
        <f t="shared" si="32"/>
        <v>5299.3335631929504</v>
      </c>
      <c r="X83" s="22">
        <f t="shared" si="32"/>
        <v>3078.5261024822153</v>
      </c>
      <c r="Y83" s="22">
        <f t="shared" si="32"/>
        <v>2904.7289463226894</v>
      </c>
      <c r="Z83" s="22">
        <f t="shared" si="32"/>
        <v>2758.8970437354119</v>
      </c>
      <c r="AA83" s="22">
        <f>AA81/(1+$C66)^AA78</f>
        <v>2620.5777613510672</v>
      </c>
      <c r="AB83" s="22">
        <f t="shared" si="32"/>
        <v>2489.3726324608369</v>
      </c>
      <c r="AC83" s="22">
        <f t="shared" si="32"/>
        <v>2364.9049938453777</v>
      </c>
      <c r="AD83" s="22">
        <f t="shared" si="32"/>
        <v>2246.8187547332686</v>
      </c>
      <c r="AE83" s="22">
        <f t="shared" si="32"/>
        <v>2134.7772373572707</v>
      </c>
      <c r="AF83" s="22">
        <f t="shared" si="32"/>
        <v>2028.4620848325087</v>
      </c>
      <c r="AG83" s="22">
        <f t="shared" si="32"/>
        <v>1927.5722323418233</v>
      </c>
      <c r="AH83" s="22">
        <f t="shared" si="32"/>
        <v>1831.8229378584836</v>
      </c>
      <c r="AI83" s="22">
        <f t="shared" si="32"/>
        <v>1740.9448688661253</v>
      </c>
      <c r="AJ83" s="22">
        <f t="shared" si="32"/>
        <v>1654.6832417512205</v>
      </c>
      <c r="AK83" s="22">
        <f t="shared" si="32"/>
        <v>1572.7970107454573</v>
      </c>
      <c r="AL83" s="22">
        <f t="shared" si="32"/>
        <v>1495.0581034849697</v>
      </c>
      <c r="AM83" s="22">
        <f t="shared" si="32"/>
        <v>1421.2507004311742</v>
      </c>
      <c r="AN83" s="22">
        <f t="shared" si="32"/>
        <v>1351.1705555647907</v>
      </c>
      <c r="AO83" s="22">
        <f t="shared" si="32"/>
        <v>1284.6243559211632</v>
      </c>
      <c r="AP83" s="22">
        <f>AP81/(1+$C66)^AP78</f>
        <v>1221.4291176818494</v>
      </c>
      <c r="AQ83" s="22">
        <f t="shared" si="32"/>
        <v>1161.4116166752603</v>
      </c>
      <c r="AR83" s="22">
        <f t="shared" si="32"/>
        <v>1104.4078512684669</v>
      </c>
      <c r="AS83" s="22">
        <f t="shared" si="32"/>
        <v>1050.2625357536542</v>
      </c>
      <c r="AT83" s="22">
        <f t="shared" si="32"/>
        <v>998.82862244662738</v>
      </c>
      <c r="AU83" s="22">
        <f t="shared" si="32"/>
        <v>949.96685082169427</v>
      </c>
      <c r="AV83" s="22">
        <f t="shared" si="32"/>
        <v>903.54532210762488</v>
      </c>
      <c r="AW83" s="83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</row>
    <row r="84" spans="1:64" x14ac:dyDescent="0.35">
      <c r="A84" s="83"/>
      <c r="AW84" s="83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86"/>
    </row>
    <row r="85" spans="1:64" ht="18" x14ac:dyDescent="0.4">
      <c r="A85" s="83"/>
      <c r="B85" s="21" t="s">
        <v>53</v>
      </c>
      <c r="I85" s="88">
        <f>SUM(I83:W83)</f>
        <v>158999.74600721174</v>
      </c>
      <c r="AW85" s="83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</row>
    <row r="86" spans="1:64" x14ac:dyDescent="0.35">
      <c r="A86" s="83"/>
      <c r="AW86" s="83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</row>
    <row r="87" spans="1:64" ht="18" x14ac:dyDescent="0.4">
      <c r="A87" s="83"/>
      <c r="B87" s="21" t="s">
        <v>54</v>
      </c>
      <c r="I87" s="89">
        <f>NPV(C66,I21:W21)</f>
        <v>1147096.7288797228</v>
      </c>
      <c r="AW87" s="83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</row>
    <row r="88" spans="1:64" x14ac:dyDescent="0.35">
      <c r="A88" s="83"/>
      <c r="B88" s="84"/>
      <c r="C88" s="85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131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</row>
    <row r="89" spans="1:64" ht="20" x14ac:dyDescent="0.4">
      <c r="A89" s="83"/>
      <c r="B89" s="19" t="s">
        <v>55</v>
      </c>
      <c r="AV89" s="83"/>
      <c r="AW89" s="83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</row>
    <row r="90" spans="1:64" x14ac:dyDescent="0.35">
      <c r="A90" s="83"/>
      <c r="AV90" s="83"/>
      <c r="AW90" s="83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</row>
    <row r="91" spans="1:64" ht="18" x14ac:dyDescent="0.4">
      <c r="A91" s="83"/>
      <c r="B91" s="21" t="s">
        <v>56</v>
      </c>
      <c r="H91" s="22">
        <f>H139+H140+H134</f>
        <v>0</v>
      </c>
      <c r="I91" s="22">
        <f>I139+I140+I134</f>
        <v>8741.4387345056566</v>
      </c>
      <c r="J91" s="22">
        <f t="shared" ref="J91:AV91" si="33">J139+J140+J134</f>
        <v>8465.0048824736023</v>
      </c>
      <c r="K91" s="22">
        <f t="shared" si="33"/>
        <v>8129.2146200756033</v>
      </c>
      <c r="L91" s="22">
        <f t="shared" si="33"/>
        <v>7793.4243576776062</v>
      </c>
      <c r="M91" s="22">
        <f t="shared" si="33"/>
        <v>7457.634095279609</v>
      </c>
      <c r="N91" s="22">
        <f t="shared" si="33"/>
        <v>7121.843832881611</v>
      </c>
      <c r="O91" s="22">
        <f>O139+O140+O134</f>
        <v>6786.0535704836129</v>
      </c>
      <c r="P91" s="22">
        <f t="shared" si="33"/>
        <v>6450.2633080856158</v>
      </c>
      <c r="Q91" s="22">
        <f t="shared" si="33"/>
        <v>6114.4730456876177</v>
      </c>
      <c r="R91" s="22">
        <f t="shared" si="33"/>
        <v>5778.6827832896197</v>
      </c>
      <c r="S91" s="22">
        <f t="shared" si="33"/>
        <v>5442.8925208916226</v>
      </c>
      <c r="T91" s="22">
        <f t="shared" si="33"/>
        <v>5107.1022584936245</v>
      </c>
      <c r="U91" s="22">
        <f>U139+U140+U134</f>
        <v>4771.3119960956265</v>
      </c>
      <c r="V91" s="22">
        <f t="shared" si="33"/>
        <v>4435.5217336976293</v>
      </c>
      <c r="W91" s="132">
        <f t="shared" si="33"/>
        <v>4099.7528765268744</v>
      </c>
      <c r="X91" s="22">
        <f t="shared" si="33"/>
        <v>59.32751330916534</v>
      </c>
      <c r="Y91" s="22">
        <f t="shared" si="33"/>
        <v>-2.8897056777415872E-2</v>
      </c>
      <c r="Z91" s="22">
        <f t="shared" si="33"/>
        <v>-2.8897056777415872E-2</v>
      </c>
      <c r="AA91" s="22">
        <f>AA139+AA140+AA134</f>
        <v>-2.8897056777415872E-2</v>
      </c>
      <c r="AB91" s="22">
        <f t="shared" si="33"/>
        <v>-2.8897056777415872E-2</v>
      </c>
      <c r="AC91" s="22">
        <f t="shared" si="33"/>
        <v>-2.8897056777415872E-2</v>
      </c>
      <c r="AD91" s="22">
        <f t="shared" si="33"/>
        <v>-2.8897056777415872E-2</v>
      </c>
      <c r="AE91" s="22">
        <f t="shared" si="33"/>
        <v>-2.8897056777415872E-2</v>
      </c>
      <c r="AF91" s="22">
        <f t="shared" si="33"/>
        <v>-2.8897056777415872E-2</v>
      </c>
      <c r="AG91" s="22">
        <f>AG139+AG140+AG134</f>
        <v>-2.8897056777415872E-2</v>
      </c>
      <c r="AH91" s="22">
        <f t="shared" si="33"/>
        <v>-2.8897056777415872E-2</v>
      </c>
      <c r="AI91" s="22">
        <f t="shared" si="33"/>
        <v>-2.8897056777415872E-2</v>
      </c>
      <c r="AJ91" s="22">
        <f t="shared" si="33"/>
        <v>-2.8897056777415872E-2</v>
      </c>
      <c r="AK91" s="22">
        <f t="shared" si="33"/>
        <v>-2.8897056777415872E-2</v>
      </c>
      <c r="AL91" s="22">
        <f t="shared" si="33"/>
        <v>-2.8897056777415872E-2</v>
      </c>
      <c r="AM91" s="22">
        <f>AM139+AM140+AM134</f>
        <v>-2.8897056777415872E-2</v>
      </c>
      <c r="AN91" s="22">
        <f t="shared" si="33"/>
        <v>-2.8897056777415872E-2</v>
      </c>
      <c r="AO91" s="22">
        <f t="shared" si="33"/>
        <v>-2.8897056777415872E-2</v>
      </c>
      <c r="AP91" s="22">
        <f t="shared" si="33"/>
        <v>-2.8897056777415872E-2</v>
      </c>
      <c r="AQ91" s="22">
        <f t="shared" si="33"/>
        <v>-2.8897056777415872E-2</v>
      </c>
      <c r="AR91" s="22">
        <f t="shared" si="33"/>
        <v>-2.8897056777415872E-2</v>
      </c>
      <c r="AS91" s="22">
        <f t="shared" si="33"/>
        <v>-2.8897056777415872E-2</v>
      </c>
      <c r="AT91" s="22">
        <f t="shared" si="33"/>
        <v>-2.8897056777415872E-2</v>
      </c>
      <c r="AU91" s="22">
        <f t="shared" si="33"/>
        <v>-2.8897056777415872E-2</v>
      </c>
      <c r="AV91" s="22">
        <f t="shared" si="33"/>
        <v>-2.8897056777415872E-2</v>
      </c>
      <c r="AW91" s="83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</row>
    <row r="92" spans="1:64" x14ac:dyDescent="0.35">
      <c r="A92" s="83"/>
      <c r="AV92" s="83"/>
      <c r="AW92" s="83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64" ht="18" x14ac:dyDescent="0.4">
      <c r="A93" s="83"/>
      <c r="B93" s="241" t="s">
        <v>57</v>
      </c>
      <c r="I93" s="240">
        <f t="shared" ref="I93:AV93" si="34">I91*1000/$I17/52.14</f>
        <v>3492.7753542168753</v>
      </c>
      <c r="J93" s="240">
        <f t="shared" si="34"/>
        <v>3382.3219866679465</v>
      </c>
      <c r="K93" s="240">
        <f t="shared" si="34"/>
        <v>3248.1518588078584</v>
      </c>
      <c r="L93" s="240">
        <f t="shared" si="34"/>
        <v>3113.9817309477708</v>
      </c>
      <c r="M93" s="240">
        <f t="shared" si="34"/>
        <v>2979.8116030876845</v>
      </c>
      <c r="N93" s="243">
        <f t="shared" si="34"/>
        <v>2845.6414752275964</v>
      </c>
      <c r="O93" s="240">
        <f t="shared" si="34"/>
        <v>2711.4713473675092</v>
      </c>
      <c r="P93" s="240">
        <f t="shared" si="34"/>
        <v>2577.301219507422</v>
      </c>
      <c r="Q93" s="240">
        <f t="shared" si="34"/>
        <v>2443.1310916473349</v>
      </c>
      <c r="R93" s="240">
        <f t="shared" si="34"/>
        <v>2308.9609637872472</v>
      </c>
      <c r="S93" s="240">
        <f t="shared" si="34"/>
        <v>2174.7908359271601</v>
      </c>
      <c r="T93" s="240">
        <f t="shared" si="34"/>
        <v>2040.6207080670727</v>
      </c>
      <c r="U93" s="240">
        <f t="shared" si="34"/>
        <v>1906.4505802069855</v>
      </c>
      <c r="V93" s="240">
        <f t="shared" si="34"/>
        <v>1772.2804523468983</v>
      </c>
      <c r="W93" s="240">
        <f t="shared" si="34"/>
        <v>1638.1188772722774</v>
      </c>
      <c r="X93" s="243">
        <f t="shared" si="34"/>
        <v>23.705214050778888</v>
      </c>
      <c r="Y93" s="240">
        <f t="shared" si="34"/>
        <v>-1.1546260379673264E-2</v>
      </c>
      <c r="Z93" s="240">
        <f t="shared" si="34"/>
        <v>-1.1546260379673264E-2</v>
      </c>
      <c r="AA93" s="240">
        <f t="shared" si="34"/>
        <v>-1.1546260379673264E-2</v>
      </c>
      <c r="AB93" s="240">
        <f t="shared" si="34"/>
        <v>-1.1546260379673264E-2</v>
      </c>
      <c r="AC93" s="240">
        <f t="shared" si="34"/>
        <v>-1.1546260379673264E-2</v>
      </c>
      <c r="AD93" s="240">
        <f t="shared" si="34"/>
        <v>-1.1546260379673264E-2</v>
      </c>
      <c r="AE93" s="240">
        <f t="shared" si="34"/>
        <v>-1.1546260379673264E-2</v>
      </c>
      <c r="AF93" s="240">
        <f t="shared" si="34"/>
        <v>-1.1546260379673264E-2</v>
      </c>
      <c r="AG93" s="240">
        <f t="shared" si="34"/>
        <v>-1.1546260379673264E-2</v>
      </c>
      <c r="AH93" s="240">
        <f t="shared" si="34"/>
        <v>-1.1546260379673264E-2</v>
      </c>
      <c r="AI93" s="240">
        <f t="shared" si="34"/>
        <v>-1.1546260379673264E-2</v>
      </c>
      <c r="AJ93" s="240">
        <f t="shared" si="34"/>
        <v>-1.1546260379673264E-2</v>
      </c>
      <c r="AK93" s="240">
        <f t="shared" si="34"/>
        <v>-1.1546260379673264E-2</v>
      </c>
      <c r="AL93" s="240">
        <f t="shared" si="34"/>
        <v>-1.1546260379673264E-2</v>
      </c>
      <c r="AM93" s="240">
        <f t="shared" si="34"/>
        <v>-1.1546260379673264E-2</v>
      </c>
      <c r="AN93" s="240">
        <f t="shared" si="34"/>
        <v>-1.1546260379673264E-2</v>
      </c>
      <c r="AO93" s="240">
        <f t="shared" si="34"/>
        <v>-1.1546260379673264E-2</v>
      </c>
      <c r="AP93" s="240">
        <f t="shared" si="34"/>
        <v>-1.1546260379673264E-2</v>
      </c>
      <c r="AQ93" s="240">
        <f t="shared" si="34"/>
        <v>-1.1546260379673264E-2</v>
      </c>
      <c r="AR93" s="240">
        <f t="shared" si="34"/>
        <v>-1.1546260379673264E-2</v>
      </c>
      <c r="AS93" s="240">
        <f t="shared" si="34"/>
        <v>-1.1546260379673264E-2</v>
      </c>
      <c r="AT93" s="240">
        <f t="shared" si="34"/>
        <v>-1.1546260379673264E-2</v>
      </c>
      <c r="AU93" s="240">
        <f t="shared" si="34"/>
        <v>-1.1546260379673264E-2</v>
      </c>
      <c r="AV93" s="240">
        <f t="shared" si="34"/>
        <v>-1.1546260379673264E-2</v>
      </c>
      <c r="AW93" s="83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</row>
    <row r="94" spans="1:64" x14ac:dyDescent="0.35">
      <c r="A94" s="83"/>
      <c r="AV94" s="83"/>
      <c r="AW94" s="83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</row>
    <row r="95" spans="1:64" ht="18" x14ac:dyDescent="0.4">
      <c r="A95" s="83"/>
      <c r="B95" s="21" t="s">
        <v>58</v>
      </c>
      <c r="I95" s="24">
        <f>NPV(C66,I91:W91)</f>
        <v>62404.568003356115</v>
      </c>
      <c r="AV95" s="83"/>
      <c r="AW95" s="83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64" ht="18" x14ac:dyDescent="0.4">
      <c r="A96" s="83"/>
      <c r="B96" s="21"/>
      <c r="I96" s="112"/>
      <c r="AV96" s="83"/>
      <c r="AW96" s="83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</row>
    <row r="97" spans="1:64" ht="18" x14ac:dyDescent="0.4">
      <c r="A97" s="83"/>
      <c r="B97" s="21" t="s">
        <v>155</v>
      </c>
      <c r="I97" s="38">
        <f>-PMT($C$66,$C$65,I95)</f>
        <v>6862.5091747086326</v>
      </c>
      <c r="AV97" s="83"/>
      <c r="AW97" s="83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</row>
    <row r="98" spans="1:64" ht="18" x14ac:dyDescent="0.4">
      <c r="A98" s="83"/>
      <c r="B98" s="21" t="s">
        <v>156</v>
      </c>
      <c r="I98" s="240">
        <f>I97/52.14/$I$17*1000</f>
        <v>2742.0203517407595</v>
      </c>
      <c r="AV98" s="83"/>
      <c r="AW98" s="83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</row>
    <row r="99" spans="1:64" x14ac:dyDescent="0.35">
      <c r="A99" s="83"/>
      <c r="AV99" s="83"/>
      <c r="AW99" s="83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</row>
    <row r="100" spans="1:64" ht="18" x14ac:dyDescent="0.4">
      <c r="A100" s="83"/>
      <c r="B100" s="21" t="s">
        <v>59</v>
      </c>
      <c r="I100" s="22">
        <f t="shared" ref="I100:AV100" si="35">I131+I132+I133+I137</f>
        <v>7772.1306934922486</v>
      </c>
      <c r="J100" s="22">
        <f t="shared" si="35"/>
        <v>6751.7138465450507</v>
      </c>
      <c r="K100" s="22">
        <f t="shared" si="35"/>
        <v>3931.3192274277217</v>
      </c>
      <c r="L100" s="22">
        <f t="shared" si="35"/>
        <v>3910.9472806968602</v>
      </c>
      <c r="M100" s="22">
        <f t="shared" si="35"/>
        <v>3891.5984598001946</v>
      </c>
      <c r="N100" s="22">
        <f t="shared" si="35"/>
        <v>5072.2732272544108</v>
      </c>
      <c r="O100" s="22">
        <f t="shared" si="35"/>
        <v>3852.9720548265223</v>
      </c>
      <c r="P100" s="22">
        <f t="shared" si="35"/>
        <v>5433.695423718892</v>
      </c>
      <c r="Q100" s="22">
        <f t="shared" si="35"/>
        <v>3815.4438247579205</v>
      </c>
      <c r="R100" s="22">
        <f t="shared" si="35"/>
        <v>4996.2177585865447</v>
      </c>
      <c r="S100" s="22">
        <f t="shared" si="35"/>
        <v>3778.0177358605542</v>
      </c>
      <c r="T100" s="22">
        <f t="shared" si="35"/>
        <v>3760.8442774488581</v>
      </c>
      <c r="U100" s="22">
        <f t="shared" si="35"/>
        <v>3742.6979146377412</v>
      </c>
      <c r="V100" s="22">
        <f t="shared" si="35"/>
        <v>6525.579189339217</v>
      </c>
      <c r="W100" s="132">
        <f t="shared" si="35"/>
        <v>3708.4886543035336</v>
      </c>
      <c r="X100" s="22">
        <f t="shared" si="35"/>
        <v>2054.4268733359513</v>
      </c>
      <c r="Y100" s="22">
        <f t="shared" si="35"/>
        <v>2055.9226599585104</v>
      </c>
      <c r="Z100" s="22">
        <f t="shared" si="35"/>
        <v>2057.4483623135206</v>
      </c>
      <c r="AA100" s="22">
        <f t="shared" si="35"/>
        <v>2059.0045787156309</v>
      </c>
      <c r="AB100" s="22">
        <f t="shared" si="35"/>
        <v>2060.5919194457838</v>
      </c>
      <c r="AC100" s="22">
        <f t="shared" si="35"/>
        <v>2062.2110069905393</v>
      </c>
      <c r="AD100" s="22">
        <f t="shared" si="35"/>
        <v>2063.86247628619</v>
      </c>
      <c r="AE100" s="22">
        <f t="shared" si="35"/>
        <v>2065.5469749677541</v>
      </c>
      <c r="AF100" s="22">
        <f t="shared" si="35"/>
        <v>2067.2651636229489</v>
      </c>
      <c r="AG100" s="22">
        <f t="shared" si="35"/>
        <v>2069.017716051248</v>
      </c>
      <c r="AH100" s="22">
        <f t="shared" si="35"/>
        <v>2070.8053195281127</v>
      </c>
      <c r="AI100" s="22">
        <f t="shared" si="35"/>
        <v>2072.6286750745153</v>
      </c>
      <c r="AJ100" s="22">
        <f t="shared" si="35"/>
        <v>2074.4884977318457</v>
      </c>
      <c r="AK100" s="22">
        <f t="shared" si="35"/>
        <v>2076.3855168423224</v>
      </c>
      <c r="AL100" s="22">
        <f t="shared" si="35"/>
        <v>2078.3204763350091</v>
      </c>
      <c r="AM100" s="22">
        <f t="shared" si="35"/>
        <v>2080.2941350175493</v>
      </c>
      <c r="AN100" s="22">
        <f t="shared" si="35"/>
        <v>2082.30726687374</v>
      </c>
      <c r="AO100" s="22">
        <f t="shared" si="35"/>
        <v>2084.3606613670549</v>
      </c>
      <c r="AP100" s="22">
        <f t="shared" si="35"/>
        <v>2086.455123750236</v>
      </c>
      <c r="AQ100" s="22">
        <f t="shared" si="35"/>
        <v>2088.5914753810807</v>
      </c>
      <c r="AR100" s="22">
        <f t="shared" si="35"/>
        <v>2090.7705540445422</v>
      </c>
      <c r="AS100" s="22">
        <f t="shared" si="35"/>
        <v>2092.9932142812731</v>
      </c>
      <c r="AT100" s="22">
        <f t="shared" si="35"/>
        <v>2095.2603277227386</v>
      </c>
      <c r="AU100" s="22">
        <f t="shared" si="35"/>
        <v>2097.5727834330337</v>
      </c>
      <c r="AV100" s="22">
        <f t="shared" si="35"/>
        <v>2099.9314882575341</v>
      </c>
      <c r="AW100" s="83"/>
      <c r="AX100" s="86"/>
      <c r="AY100" s="86"/>
      <c r="AZ100" s="86"/>
      <c r="BA100" s="86"/>
      <c r="BB100" s="86"/>
      <c r="BC100" s="86"/>
      <c r="BD100" s="86"/>
      <c r="BE100" s="86"/>
      <c r="BF100" s="86"/>
      <c r="BG100" s="86"/>
      <c r="BH100" s="86"/>
      <c r="BI100" s="86"/>
      <c r="BJ100" s="86"/>
      <c r="BK100" s="86"/>
      <c r="BL100" s="86"/>
    </row>
    <row r="101" spans="1:64" x14ac:dyDescent="0.35">
      <c r="A101" s="83"/>
      <c r="B101" t="s">
        <v>60</v>
      </c>
      <c r="I101" s="22">
        <f t="shared" ref="I101:AV101" si="36">-I32</f>
        <v>-5159</v>
      </c>
      <c r="J101" s="22">
        <f t="shared" si="36"/>
        <v>-4176</v>
      </c>
      <c r="K101" s="22">
        <f t="shared" si="36"/>
        <v>-1393</v>
      </c>
      <c r="L101" s="22">
        <f t="shared" si="36"/>
        <v>-1410</v>
      </c>
      <c r="M101" s="22">
        <f t="shared" si="36"/>
        <v>-1428</v>
      </c>
      <c r="N101" s="22">
        <f t="shared" si="36"/>
        <v>-2646</v>
      </c>
      <c r="O101" s="22">
        <f t="shared" si="36"/>
        <v>-1464</v>
      </c>
      <c r="P101" s="22">
        <f t="shared" si="36"/>
        <v>-3082</v>
      </c>
      <c r="Q101" s="22">
        <f t="shared" si="36"/>
        <v>-1501</v>
      </c>
      <c r="R101" s="22">
        <f t="shared" si="36"/>
        <v>-2719</v>
      </c>
      <c r="S101" s="22">
        <f t="shared" si="36"/>
        <v>-1538</v>
      </c>
      <c r="T101" s="22">
        <f t="shared" si="36"/>
        <v>-1558</v>
      </c>
      <c r="U101" s="22">
        <f t="shared" si="36"/>
        <v>-1577</v>
      </c>
      <c r="V101" s="22">
        <f t="shared" si="36"/>
        <v>-4397</v>
      </c>
      <c r="W101" s="132">
        <f t="shared" si="36"/>
        <v>-1617</v>
      </c>
      <c r="X101" s="22">
        <f t="shared" si="36"/>
        <v>0</v>
      </c>
      <c r="Y101" s="22">
        <f t="shared" si="36"/>
        <v>0</v>
      </c>
      <c r="Z101" s="22">
        <f t="shared" si="36"/>
        <v>0</v>
      </c>
      <c r="AA101" s="22">
        <f t="shared" si="36"/>
        <v>0</v>
      </c>
      <c r="AB101" s="22">
        <f t="shared" si="36"/>
        <v>0</v>
      </c>
      <c r="AC101" s="22">
        <f t="shared" si="36"/>
        <v>0</v>
      </c>
      <c r="AD101" s="22">
        <f t="shared" si="36"/>
        <v>0</v>
      </c>
      <c r="AE101" s="22">
        <f t="shared" si="36"/>
        <v>0</v>
      </c>
      <c r="AF101" s="22">
        <f t="shared" si="36"/>
        <v>0</v>
      </c>
      <c r="AG101" s="22">
        <f t="shared" si="36"/>
        <v>0</v>
      </c>
      <c r="AH101" s="22">
        <f t="shared" si="36"/>
        <v>0</v>
      </c>
      <c r="AI101" s="22">
        <f t="shared" si="36"/>
        <v>0</v>
      </c>
      <c r="AJ101" s="22">
        <f t="shared" si="36"/>
        <v>0</v>
      </c>
      <c r="AK101" s="22">
        <f t="shared" si="36"/>
        <v>0</v>
      </c>
      <c r="AL101" s="22">
        <f t="shared" si="36"/>
        <v>0</v>
      </c>
      <c r="AM101" s="22">
        <f t="shared" si="36"/>
        <v>0</v>
      </c>
      <c r="AN101" s="22">
        <f t="shared" si="36"/>
        <v>0</v>
      </c>
      <c r="AO101" s="22">
        <f t="shared" si="36"/>
        <v>0</v>
      </c>
      <c r="AP101" s="22">
        <f t="shared" si="36"/>
        <v>0</v>
      </c>
      <c r="AQ101" s="22">
        <f t="shared" si="36"/>
        <v>0</v>
      </c>
      <c r="AR101" s="22">
        <f t="shared" si="36"/>
        <v>0</v>
      </c>
      <c r="AS101" s="22">
        <f t="shared" si="36"/>
        <v>0</v>
      </c>
      <c r="AT101" s="22">
        <f t="shared" si="36"/>
        <v>0</v>
      </c>
      <c r="AU101" s="22">
        <f t="shared" si="36"/>
        <v>0</v>
      </c>
      <c r="AV101" s="22">
        <f t="shared" si="36"/>
        <v>0</v>
      </c>
      <c r="AW101" s="83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</row>
    <row r="102" spans="1:64" ht="18" x14ac:dyDescent="0.4">
      <c r="A102" s="83"/>
      <c r="B102" s="21" t="s">
        <v>61</v>
      </c>
      <c r="I102" s="22">
        <f>I100+I101</f>
        <v>2613.1306934922486</v>
      </c>
      <c r="J102" s="22">
        <f t="shared" ref="J102:AV102" si="37">J100+J101</f>
        <v>2575.7138465450507</v>
      </c>
      <c r="K102" s="22">
        <f t="shared" si="37"/>
        <v>2538.3192274277217</v>
      </c>
      <c r="L102" s="22">
        <f t="shared" si="37"/>
        <v>2500.9472806968602</v>
      </c>
      <c r="M102" s="22">
        <f t="shared" si="37"/>
        <v>2463.5984598001946</v>
      </c>
      <c r="N102" s="22">
        <f t="shared" si="37"/>
        <v>2426.2732272544108</v>
      </c>
      <c r="O102" s="22">
        <f t="shared" si="37"/>
        <v>2388.9720548265223</v>
      </c>
      <c r="P102" s="22">
        <f t="shared" si="37"/>
        <v>2351.695423718892</v>
      </c>
      <c r="Q102" s="22">
        <f t="shared" si="37"/>
        <v>2314.4438247579205</v>
      </c>
      <c r="R102" s="22">
        <f t="shared" si="37"/>
        <v>2277.2177585865447</v>
      </c>
      <c r="S102" s="22">
        <f t="shared" si="37"/>
        <v>2240.0177358605542</v>
      </c>
      <c r="T102" s="22">
        <f t="shared" si="37"/>
        <v>2202.8442774488581</v>
      </c>
      <c r="U102" s="22">
        <f t="shared" si="37"/>
        <v>2165.6979146377412</v>
      </c>
      <c r="V102" s="22">
        <f t="shared" si="37"/>
        <v>2128.579189339217</v>
      </c>
      <c r="W102" s="132">
        <f t="shared" si="37"/>
        <v>2091.4886543035336</v>
      </c>
      <c r="X102" s="22">
        <f t="shared" si="37"/>
        <v>2054.4268733359513</v>
      </c>
      <c r="Y102" s="22">
        <f t="shared" si="37"/>
        <v>2055.9226599585104</v>
      </c>
      <c r="Z102" s="22">
        <f t="shared" si="37"/>
        <v>2057.4483623135206</v>
      </c>
      <c r="AA102" s="22">
        <f t="shared" si="37"/>
        <v>2059.0045787156309</v>
      </c>
      <c r="AB102" s="22">
        <f t="shared" si="37"/>
        <v>2060.5919194457838</v>
      </c>
      <c r="AC102" s="22">
        <f t="shared" si="37"/>
        <v>2062.2110069905393</v>
      </c>
      <c r="AD102" s="22">
        <f t="shared" si="37"/>
        <v>2063.86247628619</v>
      </c>
      <c r="AE102" s="22">
        <f t="shared" si="37"/>
        <v>2065.5469749677541</v>
      </c>
      <c r="AF102" s="22">
        <f t="shared" si="37"/>
        <v>2067.2651636229489</v>
      </c>
      <c r="AG102" s="22">
        <f t="shared" si="37"/>
        <v>2069.017716051248</v>
      </c>
      <c r="AH102" s="22">
        <f t="shared" si="37"/>
        <v>2070.8053195281127</v>
      </c>
      <c r="AI102" s="22">
        <f t="shared" si="37"/>
        <v>2072.6286750745153</v>
      </c>
      <c r="AJ102" s="22">
        <f t="shared" si="37"/>
        <v>2074.4884977318457</v>
      </c>
      <c r="AK102" s="22">
        <f t="shared" si="37"/>
        <v>2076.3855168423224</v>
      </c>
      <c r="AL102" s="22">
        <f t="shared" si="37"/>
        <v>2078.3204763350091</v>
      </c>
      <c r="AM102" s="22">
        <f t="shared" si="37"/>
        <v>2080.2941350175493</v>
      </c>
      <c r="AN102" s="22">
        <f t="shared" si="37"/>
        <v>2082.30726687374</v>
      </c>
      <c r="AO102" s="22">
        <f t="shared" si="37"/>
        <v>2084.3606613670549</v>
      </c>
      <c r="AP102" s="22">
        <f t="shared" si="37"/>
        <v>2086.455123750236</v>
      </c>
      <c r="AQ102" s="22">
        <f t="shared" si="37"/>
        <v>2088.5914753810807</v>
      </c>
      <c r="AR102" s="22">
        <f t="shared" si="37"/>
        <v>2090.7705540445422</v>
      </c>
      <c r="AS102" s="22">
        <f t="shared" si="37"/>
        <v>2092.9932142812731</v>
      </c>
      <c r="AT102" s="22">
        <f t="shared" si="37"/>
        <v>2095.2603277227386</v>
      </c>
      <c r="AU102" s="22">
        <f t="shared" si="37"/>
        <v>2097.5727834330337</v>
      </c>
      <c r="AV102" s="22">
        <f t="shared" si="37"/>
        <v>2099.9314882575341</v>
      </c>
      <c r="AW102" s="83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</row>
    <row r="103" spans="1:64" ht="18" x14ac:dyDescent="0.4">
      <c r="A103" s="83"/>
      <c r="B103" s="21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13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83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</row>
    <row r="104" spans="1:64" x14ac:dyDescent="0.35">
      <c r="A104" s="83"/>
      <c r="AW104" s="83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</row>
    <row r="105" spans="1:64" ht="18" x14ac:dyDescent="0.4">
      <c r="A105" s="83"/>
      <c r="B105" s="21" t="s">
        <v>57</v>
      </c>
      <c r="I105" s="23">
        <f t="shared" ref="I105:AV105" si="38">I102*1000/$I17/52.14</f>
        <v>1044.1162788854722</v>
      </c>
      <c r="J105" s="23">
        <f t="shared" si="38"/>
        <v>1029.1658062208519</v>
      </c>
      <c r="K105" s="23">
        <f t="shared" si="38"/>
        <v>1014.2242150251412</v>
      </c>
      <c r="L105" s="23">
        <f t="shared" si="38"/>
        <v>999.29168292771863</v>
      </c>
      <c r="M105" s="23">
        <f t="shared" si="38"/>
        <v>984.36839111054951</v>
      </c>
      <c r="N105" s="123">
        <f t="shared" si="38"/>
        <v>969.45452437923973</v>
      </c>
      <c r="O105" s="23">
        <f t="shared" si="38"/>
        <v>954.55027123550462</v>
      </c>
      <c r="P105" s="23">
        <f t="shared" si="38"/>
        <v>939.655823951098</v>
      </c>
      <c r="Q105" s="23">
        <f t="shared" si="38"/>
        <v>924.77137864320446</v>
      </c>
      <c r="R105" s="23">
        <f t="shared" si="38"/>
        <v>909.89713535135559</v>
      </c>
      <c r="S105" s="23">
        <f t="shared" si="38"/>
        <v>895.0332981158715</v>
      </c>
      <c r="T105" s="23">
        <f t="shared" si="38"/>
        <v>880.18007505788023</v>
      </c>
      <c r="U105" s="23">
        <f t="shared" si="38"/>
        <v>865.33767846093099</v>
      </c>
      <c r="V105" s="23">
        <f t="shared" si="38"/>
        <v>850.50632485424524</v>
      </c>
      <c r="W105" s="23">
        <f t="shared" si="38"/>
        <v>835.68623509762722</v>
      </c>
      <c r="X105" s="123">
        <f t="shared" si="38"/>
        <v>820.87763446807924</v>
      </c>
      <c r="Y105" s="23">
        <f t="shared" si="38"/>
        <v>821.47529885824633</v>
      </c>
      <c r="Z105" s="23">
        <f t="shared" si="38"/>
        <v>822.08491653621684</v>
      </c>
      <c r="AA105" s="23">
        <f t="shared" si="38"/>
        <v>822.70672656774673</v>
      </c>
      <c r="AB105" s="23">
        <f t="shared" si="38"/>
        <v>823.34097279990726</v>
      </c>
      <c r="AC105" s="23">
        <f t="shared" si="38"/>
        <v>823.98790395671074</v>
      </c>
      <c r="AD105" s="23">
        <f t="shared" si="38"/>
        <v>824.64777373665061</v>
      </c>
      <c r="AE105" s="23">
        <f t="shared" si="38"/>
        <v>825.32084091218917</v>
      </c>
      <c r="AF105" s="23">
        <f t="shared" si="38"/>
        <v>826.00736943123832</v>
      </c>
      <c r="AG105" s="23">
        <f t="shared" si="38"/>
        <v>826.70762852066878</v>
      </c>
      <c r="AH105" s="23">
        <f t="shared" si="38"/>
        <v>827.42189279188744</v>
      </c>
      <c r="AI105" s="23">
        <f t="shared" si="38"/>
        <v>828.15044234853099</v>
      </c>
      <c r="AJ105" s="23">
        <f t="shared" si="38"/>
        <v>828.89356289630712</v>
      </c>
      <c r="AK105" s="23">
        <f t="shared" si="38"/>
        <v>829.65154585503865</v>
      </c>
      <c r="AL105" s="23">
        <f t="shared" si="38"/>
        <v>830.42468847294515</v>
      </c>
      <c r="AM105" s="23">
        <f t="shared" si="38"/>
        <v>831.21329394320946</v>
      </c>
      <c r="AN105" s="23">
        <f t="shared" si="38"/>
        <v>832.01767152287903</v>
      </c>
      <c r="AO105" s="23">
        <f t="shared" si="38"/>
        <v>832.83813665414232</v>
      </c>
      <c r="AP105" s="23">
        <f t="shared" si="38"/>
        <v>833.67501108803049</v>
      </c>
      <c r="AQ105" s="23">
        <f t="shared" si="38"/>
        <v>834.52862301059679</v>
      </c>
      <c r="AR105" s="23">
        <f t="shared" si="38"/>
        <v>835.39930717161417</v>
      </c>
      <c r="AS105" s="23">
        <f t="shared" si="38"/>
        <v>836.28740501585207</v>
      </c>
      <c r="AT105" s="23">
        <f t="shared" si="38"/>
        <v>837.19326481697453</v>
      </c>
      <c r="AU105" s="23">
        <f t="shared" si="38"/>
        <v>838.11724181411967</v>
      </c>
      <c r="AV105" s="23">
        <f t="shared" si="38"/>
        <v>839.05969835120743</v>
      </c>
      <c r="AW105" s="83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</row>
    <row r="106" spans="1:64" x14ac:dyDescent="0.35">
      <c r="A106" s="83"/>
      <c r="AV106" s="83"/>
      <c r="AW106" s="83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</row>
    <row r="107" spans="1:64" ht="18" x14ac:dyDescent="0.4">
      <c r="A107" s="83"/>
      <c r="B107" s="21" t="s">
        <v>62</v>
      </c>
      <c r="I107" s="24">
        <f>NPV(C66,I102:W102)</f>
        <v>21809.598090746702</v>
      </c>
      <c r="AV107" s="83"/>
      <c r="AW107" s="83"/>
      <c r="AX107" s="86"/>
      <c r="AY107" s="86"/>
      <c r="AZ107" s="86"/>
      <c r="BA107" s="86"/>
      <c r="BB107" s="86"/>
      <c r="BC107" s="86"/>
      <c r="BD107" s="86"/>
      <c r="BE107" s="86"/>
      <c r="BF107" s="86"/>
      <c r="BG107" s="86"/>
      <c r="BH107" s="86"/>
      <c r="BI107" s="86"/>
      <c r="BJ107" s="86"/>
      <c r="BK107" s="86"/>
      <c r="BL107" s="86"/>
    </row>
    <row r="108" spans="1:64" ht="18" x14ac:dyDescent="0.4">
      <c r="A108" s="83"/>
      <c r="B108" s="21"/>
      <c r="I108" s="112"/>
      <c r="AV108" s="83"/>
      <c r="AW108" s="83"/>
      <c r="AX108" s="86"/>
      <c r="AY108" s="86"/>
      <c r="AZ108" s="86"/>
      <c r="BA108" s="86"/>
      <c r="BB108" s="86"/>
      <c r="BC108" s="86"/>
      <c r="BD108" s="86"/>
      <c r="BE108" s="86"/>
      <c r="BF108" s="86"/>
      <c r="BG108" s="86"/>
      <c r="BH108" s="86"/>
      <c r="BI108" s="86"/>
      <c r="BJ108" s="86"/>
      <c r="BK108" s="86"/>
      <c r="BL108" s="86"/>
    </row>
    <row r="109" spans="1:64" ht="18" x14ac:dyDescent="0.4">
      <c r="A109" s="83"/>
      <c r="B109" s="21" t="s">
        <v>157</v>
      </c>
      <c r="I109" s="38">
        <f>-PMT($C$66,$C$65,I107)</f>
        <v>2398.3591551568466</v>
      </c>
      <c r="AV109" s="83"/>
      <c r="AW109" s="83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  <c r="BI109" s="86"/>
      <c r="BJ109" s="86"/>
      <c r="BK109" s="86"/>
      <c r="BL109" s="86"/>
    </row>
    <row r="110" spans="1:64" ht="18" x14ac:dyDescent="0.4">
      <c r="A110" s="83"/>
      <c r="B110" s="21" t="s">
        <v>158</v>
      </c>
      <c r="I110" s="240">
        <f>I109/52.14/$I$17*1000</f>
        <v>958.30103054150936</v>
      </c>
      <c r="AV110" s="83"/>
      <c r="AW110" s="83"/>
      <c r="AX110" s="86"/>
      <c r="AY110" s="86"/>
      <c r="AZ110" s="86"/>
      <c r="BA110" s="86"/>
      <c r="BB110" s="86"/>
      <c r="BC110" s="86"/>
      <c r="BD110" s="86"/>
      <c r="BE110" s="86"/>
      <c r="BF110" s="86"/>
      <c r="BG110" s="86"/>
      <c r="BH110" s="86"/>
      <c r="BI110" s="86"/>
      <c r="BJ110" s="86"/>
      <c r="BK110" s="86"/>
      <c r="BL110" s="86"/>
    </row>
    <row r="111" spans="1:64" x14ac:dyDescent="0.35">
      <c r="A111" s="83"/>
      <c r="B111" s="84"/>
      <c r="C111" s="85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131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</row>
    <row r="113" spans="1:51" x14ac:dyDescent="0.35">
      <c r="A113" s="90" t="s">
        <v>0</v>
      </c>
      <c r="B113" s="91"/>
      <c r="C113" s="92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13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51" x14ac:dyDescent="0.35">
      <c r="A114" s="90" t="s">
        <v>131</v>
      </c>
      <c r="B114" s="91"/>
      <c r="C114" s="92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13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51" x14ac:dyDescent="0.35">
      <c r="A115" t="s">
        <v>1</v>
      </c>
      <c r="B115" s="83"/>
      <c r="C115" s="83"/>
      <c r="D115" s="94"/>
      <c r="E115" s="83"/>
      <c r="F115" s="83"/>
      <c r="G115" s="83"/>
      <c r="H115" s="95" t="s">
        <v>63</v>
      </c>
      <c r="I115" s="95" t="s">
        <v>63</v>
      </c>
      <c r="J115" s="95" t="s">
        <v>63</v>
      </c>
      <c r="K115" s="95" t="s">
        <v>63</v>
      </c>
      <c r="L115" s="95" t="s">
        <v>63</v>
      </c>
      <c r="M115" s="95" t="s">
        <v>63</v>
      </c>
      <c r="N115" s="95" t="s">
        <v>63</v>
      </c>
      <c r="O115" s="95" t="s">
        <v>63</v>
      </c>
      <c r="P115" s="95" t="s">
        <v>63</v>
      </c>
      <c r="Q115" s="95" t="s">
        <v>63</v>
      </c>
      <c r="R115" s="95" t="s">
        <v>63</v>
      </c>
      <c r="S115" s="95" t="s">
        <v>63</v>
      </c>
      <c r="T115" s="95" t="s">
        <v>63</v>
      </c>
      <c r="U115" s="95" t="s">
        <v>63</v>
      </c>
      <c r="V115" s="95" t="s">
        <v>63</v>
      </c>
      <c r="W115" s="134" t="s">
        <v>63</v>
      </c>
      <c r="X115" s="95" t="s">
        <v>63</v>
      </c>
      <c r="Y115" s="95" t="s">
        <v>63</v>
      </c>
      <c r="Z115" s="95" t="s">
        <v>63</v>
      </c>
      <c r="AA115" s="95" t="s">
        <v>63</v>
      </c>
      <c r="AB115" s="95" t="s">
        <v>63</v>
      </c>
      <c r="AC115" s="95" t="s">
        <v>63</v>
      </c>
      <c r="AD115" s="95" t="s">
        <v>63</v>
      </c>
      <c r="AE115" s="95" t="s">
        <v>63</v>
      </c>
      <c r="AF115" s="95" t="s">
        <v>63</v>
      </c>
      <c r="AG115" s="95" t="s">
        <v>63</v>
      </c>
      <c r="AH115" s="95" t="s">
        <v>63</v>
      </c>
      <c r="AI115" s="95" t="s">
        <v>63</v>
      </c>
      <c r="AJ115" s="95" t="s">
        <v>63</v>
      </c>
      <c r="AK115" s="95" t="s">
        <v>63</v>
      </c>
      <c r="AL115" s="95" t="s">
        <v>63</v>
      </c>
      <c r="AM115" s="95" t="s">
        <v>63</v>
      </c>
      <c r="AN115" s="95" t="s">
        <v>63</v>
      </c>
      <c r="AO115" s="95" t="s">
        <v>63</v>
      </c>
      <c r="AP115" s="95" t="s">
        <v>63</v>
      </c>
      <c r="AQ115" s="95" t="s">
        <v>63</v>
      </c>
      <c r="AR115" s="95" t="s">
        <v>63</v>
      </c>
      <c r="AS115" s="95" t="s">
        <v>63</v>
      </c>
      <c r="AT115" s="95" t="s">
        <v>63</v>
      </c>
      <c r="AU115" s="95" t="s">
        <v>63</v>
      </c>
      <c r="AV115" s="95" t="s">
        <v>63</v>
      </c>
    </row>
    <row r="116" spans="1:51" x14ac:dyDescent="0.35">
      <c r="B116" s="96" t="s">
        <v>64</v>
      </c>
      <c r="C116" s="97"/>
      <c r="D116" s="98">
        <v>2018</v>
      </c>
      <c r="E116" s="98">
        <v>2019</v>
      </c>
      <c r="F116" s="98">
        <v>2020</v>
      </c>
      <c r="G116" s="98">
        <v>2021</v>
      </c>
      <c r="H116" s="98">
        <f>G116+1</f>
        <v>2022</v>
      </c>
      <c r="I116" s="98">
        <f t="shared" ref="I116:AV116" si="39">H116+1</f>
        <v>2023</v>
      </c>
      <c r="J116" s="98">
        <f t="shared" si="39"/>
        <v>2024</v>
      </c>
      <c r="K116" s="98">
        <f t="shared" si="39"/>
        <v>2025</v>
      </c>
      <c r="L116" s="98">
        <f t="shared" si="39"/>
        <v>2026</v>
      </c>
      <c r="M116" s="98">
        <f t="shared" si="39"/>
        <v>2027</v>
      </c>
      <c r="N116" s="98">
        <f t="shared" si="39"/>
        <v>2028</v>
      </c>
      <c r="O116" s="98">
        <f t="shared" si="39"/>
        <v>2029</v>
      </c>
      <c r="P116" s="98">
        <f t="shared" si="39"/>
        <v>2030</v>
      </c>
      <c r="Q116" s="98">
        <f t="shared" si="39"/>
        <v>2031</v>
      </c>
      <c r="R116" s="98">
        <f t="shared" si="39"/>
        <v>2032</v>
      </c>
      <c r="S116" s="98">
        <f t="shared" si="39"/>
        <v>2033</v>
      </c>
      <c r="T116" s="98">
        <f t="shared" si="39"/>
        <v>2034</v>
      </c>
      <c r="U116" s="98">
        <f t="shared" si="39"/>
        <v>2035</v>
      </c>
      <c r="V116" s="98">
        <f t="shared" si="39"/>
        <v>2036</v>
      </c>
      <c r="W116" s="250">
        <f t="shared" si="39"/>
        <v>2037</v>
      </c>
      <c r="X116" s="98">
        <f t="shared" si="39"/>
        <v>2038</v>
      </c>
      <c r="Y116" s="98">
        <f t="shared" si="39"/>
        <v>2039</v>
      </c>
      <c r="Z116" s="98">
        <f t="shared" si="39"/>
        <v>2040</v>
      </c>
      <c r="AA116" s="98">
        <f t="shared" si="39"/>
        <v>2041</v>
      </c>
      <c r="AB116" s="98">
        <f t="shared" si="39"/>
        <v>2042</v>
      </c>
      <c r="AC116" s="98">
        <f t="shared" si="39"/>
        <v>2043</v>
      </c>
      <c r="AD116" s="98">
        <f t="shared" si="39"/>
        <v>2044</v>
      </c>
      <c r="AE116" s="98">
        <f t="shared" si="39"/>
        <v>2045</v>
      </c>
      <c r="AF116" s="98">
        <f t="shared" si="39"/>
        <v>2046</v>
      </c>
      <c r="AG116" s="98">
        <f t="shared" si="39"/>
        <v>2047</v>
      </c>
      <c r="AH116" s="98">
        <f t="shared" si="39"/>
        <v>2048</v>
      </c>
      <c r="AI116" s="98">
        <f t="shared" si="39"/>
        <v>2049</v>
      </c>
      <c r="AJ116" s="98">
        <f t="shared" si="39"/>
        <v>2050</v>
      </c>
      <c r="AK116" s="98">
        <f t="shared" si="39"/>
        <v>2051</v>
      </c>
      <c r="AL116" s="98">
        <f t="shared" si="39"/>
        <v>2052</v>
      </c>
      <c r="AM116" s="98">
        <f t="shared" si="39"/>
        <v>2053</v>
      </c>
      <c r="AN116" s="98">
        <f t="shared" si="39"/>
        <v>2054</v>
      </c>
      <c r="AO116" s="98">
        <f t="shared" si="39"/>
        <v>2055</v>
      </c>
      <c r="AP116" s="98">
        <f t="shared" si="39"/>
        <v>2056</v>
      </c>
      <c r="AQ116" s="98">
        <f t="shared" si="39"/>
        <v>2057</v>
      </c>
      <c r="AR116" s="98">
        <f t="shared" si="39"/>
        <v>2058</v>
      </c>
      <c r="AS116" s="98">
        <f t="shared" si="39"/>
        <v>2059</v>
      </c>
      <c r="AT116" s="98">
        <f t="shared" si="39"/>
        <v>2060</v>
      </c>
      <c r="AU116" s="98">
        <f t="shared" si="39"/>
        <v>2061</v>
      </c>
      <c r="AV116" s="98">
        <f t="shared" si="39"/>
        <v>2062</v>
      </c>
      <c r="AW116" s="97"/>
    </row>
    <row r="117" spans="1:51" x14ac:dyDescent="0.35">
      <c r="B117" t="s">
        <v>65</v>
      </c>
      <c r="C117" s="99"/>
      <c r="D117" s="22"/>
      <c r="E117" s="22"/>
      <c r="F117" s="206"/>
      <c r="G117" s="206"/>
      <c r="H117" s="206">
        <f t="shared" ref="H117:AV117" si="40">+$I$160</f>
        <v>55569.574674056967</v>
      </c>
      <c r="I117" s="206">
        <f t="shared" si="40"/>
        <v>55569.574674056967</v>
      </c>
      <c r="J117" s="206">
        <f t="shared" si="40"/>
        <v>55569.574674056967</v>
      </c>
      <c r="K117" s="206">
        <f t="shared" si="40"/>
        <v>55569.574674056967</v>
      </c>
      <c r="L117" s="206">
        <f t="shared" si="40"/>
        <v>55569.574674056967</v>
      </c>
      <c r="M117" s="206">
        <f t="shared" si="40"/>
        <v>55569.574674056967</v>
      </c>
      <c r="N117" s="206">
        <f t="shared" si="40"/>
        <v>55569.574674056967</v>
      </c>
      <c r="O117" s="206">
        <f t="shared" si="40"/>
        <v>55569.574674056967</v>
      </c>
      <c r="P117" s="206">
        <f t="shared" si="40"/>
        <v>55569.574674056967</v>
      </c>
      <c r="Q117" s="206">
        <f t="shared" si="40"/>
        <v>55569.574674056967</v>
      </c>
      <c r="R117" s="206">
        <f t="shared" si="40"/>
        <v>55569.574674056967</v>
      </c>
      <c r="S117" s="206">
        <f t="shared" si="40"/>
        <v>55569.574674056967</v>
      </c>
      <c r="T117" s="206">
        <f t="shared" si="40"/>
        <v>55569.574674056967</v>
      </c>
      <c r="U117" s="206">
        <f t="shared" si="40"/>
        <v>55569.574674056967</v>
      </c>
      <c r="V117" s="206">
        <f t="shared" si="40"/>
        <v>55569.574674056967</v>
      </c>
      <c r="W117" s="207">
        <f t="shared" si="40"/>
        <v>55569.574674056967</v>
      </c>
      <c r="X117" s="206">
        <f t="shared" si="40"/>
        <v>55569.574674056967</v>
      </c>
      <c r="Y117" s="206">
        <f t="shared" si="40"/>
        <v>55569.574674056967</v>
      </c>
      <c r="Z117" s="206">
        <f t="shared" si="40"/>
        <v>55569.574674056967</v>
      </c>
      <c r="AA117" s="206">
        <f t="shared" si="40"/>
        <v>55569.574674056967</v>
      </c>
      <c r="AB117" s="206">
        <f t="shared" si="40"/>
        <v>55569.574674056967</v>
      </c>
      <c r="AC117" s="206">
        <f t="shared" si="40"/>
        <v>55569.574674056967</v>
      </c>
      <c r="AD117" s="206">
        <f t="shared" si="40"/>
        <v>55569.574674056967</v>
      </c>
      <c r="AE117" s="206">
        <f t="shared" si="40"/>
        <v>55569.574674056967</v>
      </c>
      <c r="AF117" s="206">
        <f t="shared" si="40"/>
        <v>55569.574674056967</v>
      </c>
      <c r="AG117" s="206">
        <f t="shared" si="40"/>
        <v>55569.574674056967</v>
      </c>
      <c r="AH117" s="206">
        <f t="shared" si="40"/>
        <v>55569.574674056967</v>
      </c>
      <c r="AI117" s="206">
        <f t="shared" si="40"/>
        <v>55569.574674056967</v>
      </c>
      <c r="AJ117" s="206">
        <f t="shared" si="40"/>
        <v>55569.574674056967</v>
      </c>
      <c r="AK117" s="206">
        <f t="shared" si="40"/>
        <v>55569.574674056967</v>
      </c>
      <c r="AL117" s="206">
        <f t="shared" si="40"/>
        <v>55569.574674056967</v>
      </c>
      <c r="AM117" s="206">
        <f t="shared" si="40"/>
        <v>55569.574674056967</v>
      </c>
      <c r="AN117" s="206">
        <f t="shared" si="40"/>
        <v>55569.574674056967</v>
      </c>
      <c r="AO117" s="206">
        <f t="shared" si="40"/>
        <v>55569.574674056967</v>
      </c>
      <c r="AP117" s="206">
        <f t="shared" si="40"/>
        <v>55569.574674056967</v>
      </c>
      <c r="AQ117" s="206">
        <f t="shared" si="40"/>
        <v>55569.574674056967</v>
      </c>
      <c r="AR117" s="206">
        <f t="shared" si="40"/>
        <v>55569.574674056967</v>
      </c>
      <c r="AS117" s="206">
        <f t="shared" si="40"/>
        <v>55569.574674056967</v>
      </c>
      <c r="AT117" s="206">
        <f t="shared" si="40"/>
        <v>55569.574674056967</v>
      </c>
      <c r="AU117" s="206">
        <f t="shared" si="40"/>
        <v>55569.574674056967</v>
      </c>
      <c r="AV117" s="206">
        <f t="shared" si="40"/>
        <v>55569.574674056967</v>
      </c>
      <c r="AW117" s="205"/>
      <c r="AX117" s="86"/>
      <c r="AY117" s="86"/>
    </row>
    <row r="118" spans="1:51" x14ac:dyDescent="0.35">
      <c r="B118" t="s">
        <v>66</v>
      </c>
      <c r="C118" s="99"/>
      <c r="D118" s="100"/>
      <c r="E118" s="100"/>
      <c r="F118" s="203"/>
      <c r="G118" s="203">
        <v>0</v>
      </c>
      <c r="H118" s="203">
        <f>-H176</f>
        <v>0</v>
      </c>
      <c r="I118" s="203">
        <f t="shared" ref="I118:AV118" si="41">-I176</f>
        <v>-3704.6383116037982</v>
      </c>
      <c r="J118" s="203">
        <f t="shared" si="41"/>
        <v>-7409.2766232075965</v>
      </c>
      <c r="K118" s="203">
        <f t="shared" si="41"/>
        <v>-11113.914934811395</v>
      </c>
      <c r="L118" s="203">
        <f t="shared" si="41"/>
        <v>-14818.553246415193</v>
      </c>
      <c r="M118" s="203">
        <f t="shared" si="41"/>
        <v>-18523.191558018993</v>
      </c>
      <c r="N118" s="203">
        <f t="shared" si="41"/>
        <v>-22227.82986962279</v>
      </c>
      <c r="O118" s="203">
        <f t="shared" si="41"/>
        <v>-25932.468181226588</v>
      </c>
      <c r="P118" s="203">
        <f t="shared" si="41"/>
        <v>-29637.106492830386</v>
      </c>
      <c r="Q118" s="203">
        <f t="shared" si="41"/>
        <v>-33341.744804434187</v>
      </c>
      <c r="R118" s="203">
        <f t="shared" si="41"/>
        <v>-37046.383116037985</v>
      </c>
      <c r="S118" s="203">
        <f t="shared" si="41"/>
        <v>-40751.021427641783</v>
      </c>
      <c r="T118" s="203">
        <f t="shared" si="41"/>
        <v>-44455.659739245581</v>
      </c>
      <c r="U118" s="203">
        <f t="shared" si="41"/>
        <v>-48160.298050849378</v>
      </c>
      <c r="V118" s="203">
        <f t="shared" si="41"/>
        <v>-51864.936362453176</v>
      </c>
      <c r="W118" s="204">
        <f t="shared" si="41"/>
        <v>-55569.574674056974</v>
      </c>
      <c r="X118" s="203">
        <f t="shared" si="41"/>
        <v>-55569.574674056974</v>
      </c>
      <c r="Y118" s="203">
        <f t="shared" si="41"/>
        <v>-55569.574674056974</v>
      </c>
      <c r="Z118" s="203">
        <f t="shared" si="41"/>
        <v>-55569.574674056974</v>
      </c>
      <c r="AA118" s="203">
        <f t="shared" si="41"/>
        <v>-55569.574674056974</v>
      </c>
      <c r="AB118" s="203">
        <f t="shared" si="41"/>
        <v>-55569.574674056974</v>
      </c>
      <c r="AC118" s="203">
        <f t="shared" si="41"/>
        <v>-55569.574674056974</v>
      </c>
      <c r="AD118" s="203">
        <f t="shared" si="41"/>
        <v>-55569.574674056974</v>
      </c>
      <c r="AE118" s="203">
        <f t="shared" si="41"/>
        <v>-55569.574674056974</v>
      </c>
      <c r="AF118" s="203">
        <f t="shared" si="41"/>
        <v>-55569.574674056974</v>
      </c>
      <c r="AG118" s="203">
        <f t="shared" si="41"/>
        <v>-55569.574674056974</v>
      </c>
      <c r="AH118" s="203">
        <f t="shared" si="41"/>
        <v>-55569.574674056974</v>
      </c>
      <c r="AI118" s="203">
        <f t="shared" si="41"/>
        <v>-55569.574674056974</v>
      </c>
      <c r="AJ118" s="203">
        <f t="shared" si="41"/>
        <v>-55569.574674056974</v>
      </c>
      <c r="AK118" s="203">
        <f t="shared" si="41"/>
        <v>-55569.574674056974</v>
      </c>
      <c r="AL118" s="203">
        <f t="shared" si="41"/>
        <v>-55569.574674056974</v>
      </c>
      <c r="AM118" s="203">
        <f t="shared" si="41"/>
        <v>-55569.574674056974</v>
      </c>
      <c r="AN118" s="203">
        <f t="shared" si="41"/>
        <v>-55569.574674056974</v>
      </c>
      <c r="AO118" s="203">
        <f t="shared" si="41"/>
        <v>-55569.574674056974</v>
      </c>
      <c r="AP118" s="203">
        <f t="shared" si="41"/>
        <v>-55569.574674056974</v>
      </c>
      <c r="AQ118" s="203">
        <f t="shared" si="41"/>
        <v>-55569.574674056974</v>
      </c>
      <c r="AR118" s="203">
        <f t="shared" si="41"/>
        <v>-55569.574674056974</v>
      </c>
      <c r="AS118" s="203">
        <f t="shared" si="41"/>
        <v>-55569.574674056974</v>
      </c>
      <c r="AT118" s="203">
        <f t="shared" si="41"/>
        <v>-55569.574674056974</v>
      </c>
      <c r="AU118" s="203">
        <f t="shared" si="41"/>
        <v>-55569.574674056974</v>
      </c>
      <c r="AV118" s="203">
        <f t="shared" si="41"/>
        <v>-55569.574674056974</v>
      </c>
      <c r="AW118" s="205"/>
      <c r="AX118" s="86"/>
      <c r="AY118" s="86"/>
    </row>
    <row r="119" spans="1:51" x14ac:dyDescent="0.35">
      <c r="B119" t="s">
        <v>67</v>
      </c>
      <c r="C119" s="99"/>
      <c r="D119" s="22">
        <f>+D117+D118</f>
        <v>0</v>
      </c>
      <c r="E119" s="22">
        <f>+E117+E118</f>
        <v>0</v>
      </c>
      <c r="F119" s="206">
        <f>+F117+F118</f>
        <v>0</v>
      </c>
      <c r="G119" s="206">
        <f>+G117+G118</f>
        <v>0</v>
      </c>
      <c r="H119" s="206">
        <f>+H117+H118</f>
        <v>55569.574674056967</v>
      </c>
      <c r="I119" s="206">
        <f t="shared" ref="I119:AV119" si="42">+I117+I118</f>
        <v>51864.936362453169</v>
      </c>
      <c r="J119" s="206">
        <f t="shared" si="42"/>
        <v>48160.298050849371</v>
      </c>
      <c r="K119" s="206">
        <f t="shared" si="42"/>
        <v>44455.659739245573</v>
      </c>
      <c r="L119" s="206">
        <f t="shared" si="42"/>
        <v>40751.021427641776</v>
      </c>
      <c r="M119" s="206">
        <f t="shared" si="42"/>
        <v>37046.383116037978</v>
      </c>
      <c r="N119" s="206">
        <f t="shared" si="42"/>
        <v>33341.744804434173</v>
      </c>
      <c r="O119" s="206">
        <f t="shared" si="42"/>
        <v>29637.106492830379</v>
      </c>
      <c r="P119" s="206">
        <f t="shared" si="42"/>
        <v>25932.468181226581</v>
      </c>
      <c r="Q119" s="206">
        <f t="shared" si="42"/>
        <v>22227.829869622779</v>
      </c>
      <c r="R119" s="206">
        <f t="shared" si="42"/>
        <v>18523.191558018982</v>
      </c>
      <c r="S119" s="206">
        <f t="shared" si="42"/>
        <v>14818.553246415184</v>
      </c>
      <c r="T119" s="206">
        <f t="shared" si="42"/>
        <v>11113.914934811386</v>
      </c>
      <c r="U119" s="206">
        <f t="shared" si="42"/>
        <v>7409.2766232075883</v>
      </c>
      <c r="V119" s="206">
        <f t="shared" si="42"/>
        <v>3704.6383116037905</v>
      </c>
      <c r="W119" s="207">
        <f t="shared" si="42"/>
        <v>0</v>
      </c>
      <c r="X119" s="206">
        <f t="shared" si="42"/>
        <v>0</v>
      </c>
      <c r="Y119" s="206">
        <f t="shared" si="42"/>
        <v>0</v>
      </c>
      <c r="Z119" s="206">
        <f t="shared" si="42"/>
        <v>0</v>
      </c>
      <c r="AA119" s="206">
        <f t="shared" si="42"/>
        <v>0</v>
      </c>
      <c r="AB119" s="206">
        <f t="shared" si="42"/>
        <v>0</v>
      </c>
      <c r="AC119" s="206">
        <f t="shared" si="42"/>
        <v>0</v>
      </c>
      <c r="AD119" s="206">
        <f t="shared" si="42"/>
        <v>0</v>
      </c>
      <c r="AE119" s="206">
        <f t="shared" si="42"/>
        <v>0</v>
      </c>
      <c r="AF119" s="206">
        <f t="shared" si="42"/>
        <v>0</v>
      </c>
      <c r="AG119" s="206">
        <f t="shared" si="42"/>
        <v>0</v>
      </c>
      <c r="AH119" s="206">
        <f t="shared" si="42"/>
        <v>0</v>
      </c>
      <c r="AI119" s="206">
        <f t="shared" si="42"/>
        <v>0</v>
      </c>
      <c r="AJ119" s="206">
        <f t="shared" si="42"/>
        <v>0</v>
      </c>
      <c r="AK119" s="206">
        <f t="shared" si="42"/>
        <v>0</v>
      </c>
      <c r="AL119" s="206">
        <f t="shared" si="42"/>
        <v>0</v>
      </c>
      <c r="AM119" s="206">
        <f t="shared" si="42"/>
        <v>0</v>
      </c>
      <c r="AN119" s="206">
        <f t="shared" si="42"/>
        <v>0</v>
      </c>
      <c r="AO119" s="206">
        <f t="shared" si="42"/>
        <v>0</v>
      </c>
      <c r="AP119" s="206">
        <f t="shared" si="42"/>
        <v>0</v>
      </c>
      <c r="AQ119" s="206">
        <f t="shared" si="42"/>
        <v>0</v>
      </c>
      <c r="AR119" s="206">
        <f t="shared" si="42"/>
        <v>0</v>
      </c>
      <c r="AS119" s="206">
        <f t="shared" si="42"/>
        <v>0</v>
      </c>
      <c r="AT119" s="206">
        <f t="shared" si="42"/>
        <v>0</v>
      </c>
      <c r="AU119" s="206">
        <f t="shared" si="42"/>
        <v>0</v>
      </c>
      <c r="AV119" s="206">
        <f t="shared" si="42"/>
        <v>0</v>
      </c>
      <c r="AW119" s="205"/>
      <c r="AX119" s="86"/>
      <c r="AY119" s="86"/>
    </row>
    <row r="120" spans="1:51" x14ac:dyDescent="0.35">
      <c r="C120" s="99"/>
      <c r="D120" s="22"/>
      <c r="E120" s="22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208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209"/>
      <c r="AX120" s="86"/>
      <c r="AY120" s="86"/>
    </row>
    <row r="121" spans="1:51" x14ac:dyDescent="0.35">
      <c r="B121" t="s">
        <v>68</v>
      </c>
      <c r="C121" s="99"/>
      <c r="D121" s="22"/>
      <c r="E121" s="22"/>
      <c r="F121" s="206"/>
      <c r="G121" s="206">
        <f>-G186</f>
        <v>0</v>
      </c>
      <c r="H121" s="206">
        <f>-H186</f>
        <v>-271.93381030165978</v>
      </c>
      <c r="I121" s="206">
        <f t="shared" ref="I121:AV121" si="43">-I186</f>
        <v>-253.8440566279755</v>
      </c>
      <c r="J121" s="206">
        <f t="shared" si="43"/>
        <v>-235.75430295429121</v>
      </c>
      <c r="K121" s="206">
        <f t="shared" si="43"/>
        <v>-217.66454928060693</v>
      </c>
      <c r="L121" s="206">
        <f t="shared" si="43"/>
        <v>-199.57479560692263</v>
      </c>
      <c r="M121" s="206">
        <f t="shared" si="43"/>
        <v>-181.48504193323836</v>
      </c>
      <c r="N121" s="206">
        <f t="shared" si="43"/>
        <v>-163.39528825955406</v>
      </c>
      <c r="O121" s="206">
        <f t="shared" si="43"/>
        <v>-145.30553458586979</v>
      </c>
      <c r="P121" s="206">
        <f t="shared" si="43"/>
        <v>-127.21578091218549</v>
      </c>
      <c r="Q121" s="206">
        <f t="shared" si="43"/>
        <v>-109.12602723850121</v>
      </c>
      <c r="R121" s="206">
        <f t="shared" si="43"/>
        <v>-91.036273564816923</v>
      </c>
      <c r="S121" s="206">
        <f t="shared" si="43"/>
        <v>-72.946519891132638</v>
      </c>
      <c r="T121" s="206">
        <f t="shared" si="43"/>
        <v>-54.85676621744836</v>
      </c>
      <c r="U121" s="206">
        <f t="shared" si="43"/>
        <v>-36.767012543764075</v>
      </c>
      <c r="V121" s="206">
        <f t="shared" si="43"/>
        <v>-18.44225679152137</v>
      </c>
      <c r="W121" s="207">
        <f t="shared" si="43"/>
        <v>-0.31725280605350381</v>
      </c>
      <c r="X121" s="206">
        <f t="shared" si="43"/>
        <v>-0.31725280605350381</v>
      </c>
      <c r="Y121" s="206">
        <f t="shared" si="43"/>
        <v>-0.31725280605350381</v>
      </c>
      <c r="Z121" s="206">
        <f t="shared" si="43"/>
        <v>-0.31725280605350381</v>
      </c>
      <c r="AA121" s="206">
        <f t="shared" si="43"/>
        <v>-0.31725280605350381</v>
      </c>
      <c r="AB121" s="206">
        <f t="shared" si="43"/>
        <v>-0.31725280605350381</v>
      </c>
      <c r="AC121" s="206">
        <f t="shared" si="43"/>
        <v>-0.31725280605350381</v>
      </c>
      <c r="AD121" s="206">
        <f t="shared" si="43"/>
        <v>-0.31725280605350381</v>
      </c>
      <c r="AE121" s="206">
        <f t="shared" si="43"/>
        <v>-0.31725280605350381</v>
      </c>
      <c r="AF121" s="206">
        <f t="shared" si="43"/>
        <v>-0.31725280605350381</v>
      </c>
      <c r="AG121" s="206">
        <f t="shared" si="43"/>
        <v>-0.31725280605350381</v>
      </c>
      <c r="AH121" s="206">
        <f t="shared" si="43"/>
        <v>-0.31725280605350381</v>
      </c>
      <c r="AI121" s="206">
        <f t="shared" si="43"/>
        <v>-0.31725280605350381</v>
      </c>
      <c r="AJ121" s="206">
        <f t="shared" si="43"/>
        <v>-0.31725280605350381</v>
      </c>
      <c r="AK121" s="206">
        <f t="shared" si="43"/>
        <v>-0.31725280605350381</v>
      </c>
      <c r="AL121" s="206">
        <f t="shared" si="43"/>
        <v>-0.31725280605350381</v>
      </c>
      <c r="AM121" s="206">
        <f t="shared" si="43"/>
        <v>-0.31725280605350381</v>
      </c>
      <c r="AN121" s="206">
        <f t="shared" si="43"/>
        <v>-0.31725280605350381</v>
      </c>
      <c r="AO121" s="206">
        <f t="shared" si="43"/>
        <v>-0.31725280605350381</v>
      </c>
      <c r="AP121" s="206">
        <f t="shared" si="43"/>
        <v>-0.31725280605350381</v>
      </c>
      <c r="AQ121" s="206">
        <f t="shared" si="43"/>
        <v>-0.31725280605350381</v>
      </c>
      <c r="AR121" s="206">
        <f t="shared" si="43"/>
        <v>-0.31725280605350381</v>
      </c>
      <c r="AS121" s="206">
        <f t="shared" si="43"/>
        <v>-0.31725280605350381</v>
      </c>
      <c r="AT121" s="206">
        <f t="shared" si="43"/>
        <v>-0.31725280605350381</v>
      </c>
      <c r="AU121" s="206">
        <f t="shared" si="43"/>
        <v>-0.31725280605350381</v>
      </c>
      <c r="AV121" s="206">
        <f t="shared" si="43"/>
        <v>-0.31725280605350381</v>
      </c>
      <c r="AW121" s="205"/>
      <c r="AX121" s="86"/>
      <c r="AY121" s="86"/>
    </row>
    <row r="122" spans="1:51" x14ac:dyDescent="0.35">
      <c r="B122" t="s">
        <v>69</v>
      </c>
      <c r="C122" s="99"/>
      <c r="D122" s="101">
        <f t="shared" ref="D122:AI122" si="44">SUM(D119:D121)</f>
        <v>0</v>
      </c>
      <c r="E122" s="101">
        <f t="shared" si="44"/>
        <v>0</v>
      </c>
      <c r="F122" s="210">
        <f t="shared" si="44"/>
        <v>0</v>
      </c>
      <c r="G122" s="210">
        <f t="shared" si="44"/>
        <v>0</v>
      </c>
      <c r="H122" s="210">
        <f t="shared" si="44"/>
        <v>55297.64086375531</v>
      </c>
      <c r="I122" s="210">
        <f t="shared" si="44"/>
        <v>51611.092305825194</v>
      </c>
      <c r="J122" s="210">
        <f t="shared" si="44"/>
        <v>47924.543747895077</v>
      </c>
      <c r="K122" s="210">
        <f t="shared" si="44"/>
        <v>44237.995189964968</v>
      </c>
      <c r="L122" s="210">
        <f t="shared" si="44"/>
        <v>40551.446632034851</v>
      </c>
      <c r="M122" s="210">
        <f t="shared" si="44"/>
        <v>36864.898074104742</v>
      </c>
      <c r="N122" s="210">
        <f t="shared" si="44"/>
        <v>33178.349516174618</v>
      </c>
      <c r="O122" s="210">
        <f t="shared" si="44"/>
        <v>29491.800958244508</v>
      </c>
      <c r="P122" s="210">
        <f t="shared" si="44"/>
        <v>25805.252400314395</v>
      </c>
      <c r="Q122" s="210">
        <f t="shared" si="44"/>
        <v>22118.703842384279</v>
      </c>
      <c r="R122" s="210">
        <f t="shared" si="44"/>
        <v>18432.155284454166</v>
      </c>
      <c r="S122" s="210">
        <f t="shared" si="44"/>
        <v>14745.606726524051</v>
      </c>
      <c r="T122" s="210">
        <f t="shared" si="44"/>
        <v>11059.058168593938</v>
      </c>
      <c r="U122" s="210">
        <f t="shared" si="44"/>
        <v>7372.5096106638239</v>
      </c>
      <c r="V122" s="210">
        <f t="shared" si="44"/>
        <v>3686.1960548122693</v>
      </c>
      <c r="W122" s="211">
        <f t="shared" si="44"/>
        <v>-0.31725280605350381</v>
      </c>
      <c r="X122" s="210">
        <f t="shared" si="44"/>
        <v>-0.31725280605350381</v>
      </c>
      <c r="Y122" s="210">
        <f t="shared" si="44"/>
        <v>-0.31725280605350381</v>
      </c>
      <c r="Z122" s="210">
        <f t="shared" si="44"/>
        <v>-0.31725280605350381</v>
      </c>
      <c r="AA122" s="210">
        <f t="shared" si="44"/>
        <v>-0.31725280605350381</v>
      </c>
      <c r="AB122" s="210">
        <f t="shared" si="44"/>
        <v>-0.31725280605350381</v>
      </c>
      <c r="AC122" s="210">
        <f t="shared" si="44"/>
        <v>-0.31725280605350381</v>
      </c>
      <c r="AD122" s="210">
        <f t="shared" si="44"/>
        <v>-0.31725280605350381</v>
      </c>
      <c r="AE122" s="210">
        <f t="shared" si="44"/>
        <v>-0.31725280605350381</v>
      </c>
      <c r="AF122" s="210">
        <f t="shared" si="44"/>
        <v>-0.31725280605350381</v>
      </c>
      <c r="AG122" s="210">
        <f t="shared" si="44"/>
        <v>-0.31725280605350381</v>
      </c>
      <c r="AH122" s="210">
        <f t="shared" si="44"/>
        <v>-0.31725280605350381</v>
      </c>
      <c r="AI122" s="210">
        <f t="shared" si="44"/>
        <v>-0.31725280605350381</v>
      </c>
      <c r="AJ122" s="210">
        <f t="shared" ref="AJ122:AV122" si="45">SUM(AJ119:AJ121)</f>
        <v>-0.31725280605350381</v>
      </c>
      <c r="AK122" s="210">
        <f t="shared" si="45"/>
        <v>-0.31725280605350381</v>
      </c>
      <c r="AL122" s="210">
        <f t="shared" si="45"/>
        <v>-0.31725280605350381</v>
      </c>
      <c r="AM122" s="210">
        <f t="shared" si="45"/>
        <v>-0.31725280605350381</v>
      </c>
      <c r="AN122" s="210">
        <f t="shared" si="45"/>
        <v>-0.31725280605350381</v>
      </c>
      <c r="AO122" s="210">
        <f t="shared" si="45"/>
        <v>-0.31725280605350381</v>
      </c>
      <c r="AP122" s="210">
        <f t="shared" si="45"/>
        <v>-0.31725280605350381</v>
      </c>
      <c r="AQ122" s="210">
        <f t="shared" si="45"/>
        <v>-0.31725280605350381</v>
      </c>
      <c r="AR122" s="210">
        <f t="shared" si="45"/>
        <v>-0.31725280605350381</v>
      </c>
      <c r="AS122" s="210">
        <f t="shared" si="45"/>
        <v>-0.31725280605350381</v>
      </c>
      <c r="AT122" s="210">
        <f t="shared" si="45"/>
        <v>-0.31725280605350381</v>
      </c>
      <c r="AU122" s="210">
        <f t="shared" si="45"/>
        <v>-0.31725280605350381</v>
      </c>
      <c r="AV122" s="210">
        <f t="shared" si="45"/>
        <v>-0.31725280605350381</v>
      </c>
      <c r="AW122" s="205"/>
      <c r="AX122" s="86"/>
      <c r="AY122" s="86"/>
    </row>
    <row r="123" spans="1:51" x14ac:dyDescent="0.35">
      <c r="C123" s="99"/>
      <c r="D123" s="22"/>
      <c r="E123" s="22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208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209"/>
      <c r="AX123" s="86"/>
      <c r="AY123" s="86"/>
    </row>
    <row r="124" spans="1:51" x14ac:dyDescent="0.35">
      <c r="B124" t="s">
        <v>70</v>
      </c>
      <c r="C124" s="102"/>
      <c r="D124" s="103"/>
      <c r="E124" s="103"/>
      <c r="F124" s="215"/>
      <c r="G124" s="212"/>
      <c r="H124" s="212">
        <f t="shared" ref="H124:AV124" si="46">+$C$69</f>
        <v>7.7249999999999999E-2</v>
      </c>
      <c r="I124" s="212">
        <f t="shared" si="46"/>
        <v>7.7249999999999999E-2</v>
      </c>
      <c r="J124" s="212">
        <f t="shared" si="46"/>
        <v>7.7249999999999999E-2</v>
      </c>
      <c r="K124" s="212">
        <f t="shared" si="46"/>
        <v>7.7249999999999999E-2</v>
      </c>
      <c r="L124" s="212">
        <f t="shared" si="46"/>
        <v>7.7249999999999999E-2</v>
      </c>
      <c r="M124" s="212">
        <f t="shared" si="46"/>
        <v>7.7249999999999999E-2</v>
      </c>
      <c r="N124" s="212">
        <f t="shared" si="46"/>
        <v>7.7249999999999999E-2</v>
      </c>
      <c r="O124" s="212">
        <f t="shared" si="46"/>
        <v>7.7249999999999999E-2</v>
      </c>
      <c r="P124" s="212">
        <f t="shared" si="46"/>
        <v>7.7249999999999999E-2</v>
      </c>
      <c r="Q124" s="212">
        <f t="shared" si="46"/>
        <v>7.7249999999999999E-2</v>
      </c>
      <c r="R124" s="212">
        <f t="shared" si="46"/>
        <v>7.7249999999999999E-2</v>
      </c>
      <c r="S124" s="212">
        <f t="shared" si="46"/>
        <v>7.7249999999999999E-2</v>
      </c>
      <c r="T124" s="212">
        <f t="shared" si="46"/>
        <v>7.7249999999999999E-2</v>
      </c>
      <c r="U124" s="212">
        <f t="shared" si="46"/>
        <v>7.7249999999999999E-2</v>
      </c>
      <c r="V124" s="212">
        <f t="shared" si="46"/>
        <v>7.7249999999999999E-2</v>
      </c>
      <c r="W124" s="213">
        <f t="shared" si="46"/>
        <v>7.7249999999999999E-2</v>
      </c>
      <c r="X124" s="212">
        <f t="shared" si="46"/>
        <v>7.7249999999999999E-2</v>
      </c>
      <c r="Y124" s="212">
        <f t="shared" si="46"/>
        <v>7.7249999999999999E-2</v>
      </c>
      <c r="Z124" s="212">
        <f t="shared" si="46"/>
        <v>7.7249999999999999E-2</v>
      </c>
      <c r="AA124" s="212">
        <f t="shared" si="46"/>
        <v>7.7249999999999999E-2</v>
      </c>
      <c r="AB124" s="212">
        <f t="shared" si="46"/>
        <v>7.7249999999999999E-2</v>
      </c>
      <c r="AC124" s="212">
        <f t="shared" si="46"/>
        <v>7.7249999999999999E-2</v>
      </c>
      <c r="AD124" s="212">
        <f t="shared" si="46"/>
        <v>7.7249999999999999E-2</v>
      </c>
      <c r="AE124" s="212">
        <f t="shared" si="46"/>
        <v>7.7249999999999999E-2</v>
      </c>
      <c r="AF124" s="212">
        <f t="shared" si="46"/>
        <v>7.7249999999999999E-2</v>
      </c>
      <c r="AG124" s="212">
        <f t="shared" si="46"/>
        <v>7.7249999999999999E-2</v>
      </c>
      <c r="AH124" s="212">
        <f t="shared" si="46"/>
        <v>7.7249999999999999E-2</v>
      </c>
      <c r="AI124" s="212">
        <f t="shared" si="46"/>
        <v>7.7249999999999999E-2</v>
      </c>
      <c r="AJ124" s="212">
        <f t="shared" si="46"/>
        <v>7.7249999999999999E-2</v>
      </c>
      <c r="AK124" s="212">
        <f t="shared" si="46"/>
        <v>7.7249999999999999E-2</v>
      </c>
      <c r="AL124" s="212">
        <f t="shared" si="46"/>
        <v>7.7249999999999999E-2</v>
      </c>
      <c r="AM124" s="212">
        <f t="shared" si="46"/>
        <v>7.7249999999999999E-2</v>
      </c>
      <c r="AN124" s="212">
        <f t="shared" si="46"/>
        <v>7.7249999999999999E-2</v>
      </c>
      <c r="AO124" s="212">
        <f t="shared" si="46"/>
        <v>7.7249999999999999E-2</v>
      </c>
      <c r="AP124" s="212">
        <f t="shared" si="46"/>
        <v>7.7249999999999999E-2</v>
      </c>
      <c r="AQ124" s="212">
        <f t="shared" si="46"/>
        <v>7.7249999999999999E-2</v>
      </c>
      <c r="AR124" s="212">
        <f t="shared" si="46"/>
        <v>7.7249999999999999E-2</v>
      </c>
      <c r="AS124" s="212">
        <f t="shared" si="46"/>
        <v>7.7249999999999999E-2</v>
      </c>
      <c r="AT124" s="212">
        <f t="shared" si="46"/>
        <v>7.7249999999999999E-2</v>
      </c>
      <c r="AU124" s="212">
        <f t="shared" si="46"/>
        <v>7.7249999999999999E-2</v>
      </c>
      <c r="AV124" s="212">
        <f t="shared" si="46"/>
        <v>7.7249999999999999E-2</v>
      </c>
      <c r="AW124" s="214"/>
      <c r="AX124" s="86"/>
      <c r="AY124" s="86"/>
    </row>
    <row r="125" spans="1:51" x14ac:dyDescent="0.35">
      <c r="B125" t="s">
        <v>71</v>
      </c>
      <c r="C125" s="99"/>
      <c r="D125" s="22"/>
      <c r="E125" s="22"/>
      <c r="F125" s="206"/>
      <c r="G125" s="210">
        <f>+G122*G124</f>
        <v>0</v>
      </c>
      <c r="H125" s="210">
        <f>+H122*H124</f>
        <v>4271.7427567250979</v>
      </c>
      <c r="I125" s="210">
        <f t="shared" ref="I125:AV125" si="47">+I122*I124</f>
        <v>3986.9568806249963</v>
      </c>
      <c r="J125" s="210">
        <f t="shared" si="47"/>
        <v>3702.1710045248947</v>
      </c>
      <c r="K125" s="210">
        <f t="shared" si="47"/>
        <v>3417.3851284247939</v>
      </c>
      <c r="L125" s="210">
        <f t="shared" si="47"/>
        <v>3132.5992523246923</v>
      </c>
      <c r="M125" s="210">
        <f t="shared" si="47"/>
        <v>2847.8133762245911</v>
      </c>
      <c r="N125" s="210">
        <f t="shared" si="47"/>
        <v>2563.0275001244891</v>
      </c>
      <c r="O125" s="210">
        <f t="shared" si="47"/>
        <v>2278.2416240243883</v>
      </c>
      <c r="P125" s="210">
        <f t="shared" si="47"/>
        <v>1993.4557479242869</v>
      </c>
      <c r="Q125" s="210">
        <f t="shared" si="47"/>
        <v>1708.6698718241855</v>
      </c>
      <c r="R125" s="210">
        <f t="shared" si="47"/>
        <v>1423.8839957240843</v>
      </c>
      <c r="S125" s="210">
        <f t="shared" si="47"/>
        <v>1139.0981196239829</v>
      </c>
      <c r="T125" s="210">
        <f t="shared" si="47"/>
        <v>854.31224352388165</v>
      </c>
      <c r="U125" s="210">
        <f t="shared" si="47"/>
        <v>569.52636742378036</v>
      </c>
      <c r="V125" s="210">
        <f t="shared" si="47"/>
        <v>284.75864523424781</v>
      </c>
      <c r="W125" s="211">
        <f t="shared" si="47"/>
        <v>-2.4507779267633169E-2</v>
      </c>
      <c r="X125" s="210">
        <f t="shared" si="47"/>
        <v>-2.4507779267633169E-2</v>
      </c>
      <c r="Y125" s="210">
        <f t="shared" si="47"/>
        <v>-2.4507779267633169E-2</v>
      </c>
      <c r="Z125" s="210">
        <f t="shared" si="47"/>
        <v>-2.4507779267633169E-2</v>
      </c>
      <c r="AA125" s="210">
        <f t="shared" si="47"/>
        <v>-2.4507779267633169E-2</v>
      </c>
      <c r="AB125" s="210">
        <f t="shared" si="47"/>
        <v>-2.4507779267633169E-2</v>
      </c>
      <c r="AC125" s="210">
        <f t="shared" si="47"/>
        <v>-2.4507779267633169E-2</v>
      </c>
      <c r="AD125" s="210">
        <f t="shared" si="47"/>
        <v>-2.4507779267633169E-2</v>
      </c>
      <c r="AE125" s="210">
        <f t="shared" si="47"/>
        <v>-2.4507779267633169E-2</v>
      </c>
      <c r="AF125" s="210">
        <f t="shared" si="47"/>
        <v>-2.4507779267633169E-2</v>
      </c>
      <c r="AG125" s="210">
        <f t="shared" si="47"/>
        <v>-2.4507779267633169E-2</v>
      </c>
      <c r="AH125" s="210">
        <f t="shared" si="47"/>
        <v>-2.4507779267633169E-2</v>
      </c>
      <c r="AI125" s="210">
        <f t="shared" si="47"/>
        <v>-2.4507779267633169E-2</v>
      </c>
      <c r="AJ125" s="210">
        <f t="shared" si="47"/>
        <v>-2.4507779267633169E-2</v>
      </c>
      <c r="AK125" s="210">
        <f t="shared" si="47"/>
        <v>-2.4507779267633169E-2</v>
      </c>
      <c r="AL125" s="210">
        <f t="shared" si="47"/>
        <v>-2.4507779267633169E-2</v>
      </c>
      <c r="AM125" s="210">
        <f t="shared" si="47"/>
        <v>-2.4507779267633169E-2</v>
      </c>
      <c r="AN125" s="210">
        <f t="shared" si="47"/>
        <v>-2.4507779267633169E-2</v>
      </c>
      <c r="AO125" s="210">
        <f t="shared" si="47"/>
        <v>-2.4507779267633169E-2</v>
      </c>
      <c r="AP125" s="210">
        <f t="shared" si="47"/>
        <v>-2.4507779267633169E-2</v>
      </c>
      <c r="AQ125" s="210">
        <f t="shared" si="47"/>
        <v>-2.4507779267633169E-2</v>
      </c>
      <c r="AR125" s="210">
        <f t="shared" si="47"/>
        <v>-2.4507779267633169E-2</v>
      </c>
      <c r="AS125" s="210">
        <f t="shared" si="47"/>
        <v>-2.4507779267633169E-2</v>
      </c>
      <c r="AT125" s="210">
        <f t="shared" si="47"/>
        <v>-2.4507779267633169E-2</v>
      </c>
      <c r="AU125" s="210">
        <f t="shared" si="47"/>
        <v>-2.4507779267633169E-2</v>
      </c>
      <c r="AV125" s="210">
        <f t="shared" si="47"/>
        <v>-2.4507779267633169E-2</v>
      </c>
      <c r="AW125" s="205"/>
      <c r="AX125" s="86"/>
      <c r="AY125" s="86"/>
    </row>
    <row r="126" spans="1:51" x14ac:dyDescent="0.35">
      <c r="C126" s="99"/>
      <c r="D126" s="22"/>
      <c r="E126" s="22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208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209"/>
      <c r="AX126" s="86"/>
      <c r="AY126" s="86"/>
    </row>
    <row r="127" spans="1:51" x14ac:dyDescent="0.35">
      <c r="B127" s="104" t="s">
        <v>72</v>
      </c>
      <c r="C127" s="99"/>
      <c r="D127" s="22"/>
      <c r="E127" s="22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208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209"/>
      <c r="AX127" s="86"/>
      <c r="AY127" s="86"/>
    </row>
    <row r="128" spans="1:51" x14ac:dyDescent="0.35">
      <c r="B128" s="105" t="s">
        <v>73</v>
      </c>
      <c r="C128" s="99"/>
      <c r="D128" s="22"/>
      <c r="E128" s="22"/>
      <c r="F128" s="86"/>
      <c r="G128" s="86"/>
      <c r="H128" s="27">
        <v>0</v>
      </c>
      <c r="I128" s="216">
        <f t="shared" ref="I128:AV128" si="48">+I43</f>
        <v>4229.5343609551201</v>
      </c>
      <c r="J128" s="216">
        <f t="shared" si="48"/>
        <v>4358.3520835198551</v>
      </c>
      <c r="K128" s="216">
        <f t="shared" si="48"/>
        <v>4502.3018805654956</v>
      </c>
      <c r="L128" s="216">
        <f t="shared" si="48"/>
        <v>4661.4080471669386</v>
      </c>
      <c r="M128" s="216">
        <f t="shared" si="48"/>
        <v>4787.0579957507971</v>
      </c>
      <c r="N128" s="216">
        <f t="shared" si="48"/>
        <v>4936.2014920119682</v>
      </c>
      <c r="O128" s="216">
        <f t="shared" si="48"/>
        <v>5085.3851310664841</v>
      </c>
      <c r="P128" s="216">
        <f t="shared" si="48"/>
        <v>5190.7880849222347</v>
      </c>
      <c r="Q128" s="216">
        <f t="shared" si="48"/>
        <v>5300.4975619022798</v>
      </c>
      <c r="R128" s="216">
        <f t="shared" si="48"/>
        <v>5412.8444273659225</v>
      </c>
      <c r="S128" s="216">
        <f t="shared" si="48"/>
        <v>5529.0400802229487</v>
      </c>
      <c r="T128" s="216">
        <f t="shared" si="48"/>
        <v>5647.7113132806235</v>
      </c>
      <c r="U128" s="216">
        <f t="shared" si="48"/>
        <v>5768.1269607683907</v>
      </c>
      <c r="V128" s="216">
        <f t="shared" si="48"/>
        <v>5891.0826684376952</v>
      </c>
      <c r="W128" s="217">
        <f t="shared" si="48"/>
        <v>6016.953926459897</v>
      </c>
      <c r="X128" s="216">
        <f t="shared" si="48"/>
        <v>6145.7167404861393</v>
      </c>
      <c r="Y128" s="216">
        <f t="shared" si="48"/>
        <v>6277.235078732544</v>
      </c>
      <c r="Z128" s="216">
        <f t="shared" si="48"/>
        <v>6411.5679094174211</v>
      </c>
      <c r="AA128" s="216">
        <f t="shared" si="48"/>
        <v>6548.7754626789538</v>
      </c>
      <c r="AB128" s="216">
        <f t="shared" si="48"/>
        <v>6688.9192575802826</v>
      </c>
      <c r="AC128" s="216">
        <f t="shared" si="48"/>
        <v>6832.062129692501</v>
      </c>
      <c r="AD128" s="216">
        <f t="shared" si="48"/>
        <v>6978.2682592679212</v>
      </c>
      <c r="AE128" s="216">
        <f t="shared" si="48"/>
        <v>7127.603200016255</v>
      </c>
      <c r="AF128" s="216">
        <f t="shared" si="48"/>
        <v>7280.133908496603</v>
      </c>
      <c r="AG128" s="216">
        <f t="shared" si="48"/>
        <v>7435.9287741384314</v>
      </c>
      <c r="AH128" s="216">
        <f t="shared" si="48"/>
        <v>7595.057649904993</v>
      </c>
      <c r="AI128" s="216">
        <f t="shared" si="48"/>
        <v>7757.5918836129613</v>
      </c>
      <c r="AJ128" s="216">
        <f t="shared" si="48"/>
        <v>7923.6043499222797</v>
      </c>
      <c r="AK128" s="216">
        <f t="shared" si="48"/>
        <v>8093.1694830106171</v>
      </c>
      <c r="AL128" s="216">
        <f t="shared" si="48"/>
        <v>8266.3633099470444</v>
      </c>
      <c r="AM128" s="216">
        <f t="shared" si="48"/>
        <v>8443.2634847799109</v>
      </c>
      <c r="AN128" s="216">
        <f t="shared" si="48"/>
        <v>8623.9493233542034</v>
      </c>
      <c r="AO128" s="216">
        <f t="shared" si="48"/>
        <v>8808.5018388739845</v>
      </c>
      <c r="AP128" s="216">
        <f t="shared" si="48"/>
        <v>8997.0037782258878</v>
      </c>
      <c r="AQ128" s="216">
        <f t="shared" si="48"/>
        <v>9189.5396590799246</v>
      </c>
      <c r="AR128" s="216">
        <f t="shared" si="48"/>
        <v>9386.1958077842337</v>
      </c>
      <c r="AS128" s="216">
        <f t="shared" si="48"/>
        <v>9587.0603980708183</v>
      </c>
      <c r="AT128" s="216">
        <f t="shared" si="48"/>
        <v>9792.223490589533</v>
      </c>
      <c r="AU128" s="216">
        <f t="shared" si="48"/>
        <v>10001.777073288153</v>
      </c>
      <c r="AV128" s="216">
        <f t="shared" si="48"/>
        <v>10215.815102656517</v>
      </c>
      <c r="AW128" s="218"/>
      <c r="AX128" s="86"/>
      <c r="AY128" s="86"/>
    </row>
    <row r="129" spans="2:51" x14ac:dyDescent="0.35">
      <c r="B129" t="s">
        <v>74</v>
      </c>
      <c r="C129" s="99"/>
      <c r="D129" s="22"/>
      <c r="E129" s="22"/>
      <c r="F129" s="206"/>
      <c r="G129" s="20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208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209"/>
      <c r="AX129" s="86"/>
      <c r="AY129" s="86"/>
    </row>
    <row r="130" spans="2:51" x14ac:dyDescent="0.35">
      <c r="B130" s="105" t="s">
        <v>75</v>
      </c>
      <c r="C130" s="99"/>
      <c r="D130" s="22"/>
      <c r="E130" s="22"/>
      <c r="F130" s="206"/>
      <c r="G130" s="206"/>
      <c r="H130" s="206">
        <f t="shared" ref="H130:AV130" si="49">+H28</f>
        <v>0</v>
      </c>
      <c r="I130" s="206">
        <f t="shared" si="49"/>
        <v>657.79461113265302</v>
      </c>
      <c r="J130" s="206">
        <f t="shared" si="49"/>
        <v>669.51075106714507</v>
      </c>
      <c r="K130" s="206">
        <f t="shared" si="49"/>
        <v>681.43557002186844</v>
      </c>
      <c r="L130" s="206">
        <f t="shared" si="49"/>
        <v>693.5727848296475</v>
      </c>
      <c r="M130" s="206">
        <f t="shared" si="49"/>
        <v>705.92617852472108</v>
      </c>
      <c r="N130" s="206">
        <f t="shared" si="49"/>
        <v>718.49960152187145</v>
      </c>
      <c r="O130" s="206">
        <f t="shared" si="49"/>
        <v>731.29697281655581</v>
      </c>
      <c r="P130" s="206">
        <f t="shared" si="49"/>
        <v>744.86515301571058</v>
      </c>
      <c r="Q130" s="206">
        <f t="shared" si="49"/>
        <v>758.68507159306182</v>
      </c>
      <c r="R130" s="206">
        <f t="shared" si="49"/>
        <v>772.76139919788773</v>
      </c>
      <c r="S130" s="206">
        <f t="shared" si="49"/>
        <v>787.09889313675308</v>
      </c>
      <c r="T130" s="206">
        <f t="shared" si="49"/>
        <v>801.70239898131206</v>
      </c>
      <c r="U130" s="206">
        <f t="shared" si="49"/>
        <v>816.5768522059418</v>
      </c>
      <c r="V130" s="206">
        <f t="shared" si="49"/>
        <v>831.7272798557608</v>
      </c>
      <c r="W130" s="207">
        <f t="shared" si="49"/>
        <v>847.15880224559385</v>
      </c>
      <c r="X130" s="206">
        <f t="shared" si="49"/>
        <v>862.87663469045992</v>
      </c>
      <c r="Y130" s="206">
        <f t="shared" si="49"/>
        <v>878.88608926816585</v>
      </c>
      <c r="Z130" s="206">
        <f t="shared" si="49"/>
        <v>895.19257661460301</v>
      </c>
      <c r="AA130" s="206">
        <f t="shared" si="49"/>
        <v>911.80160775235333</v>
      </c>
      <c r="AB130" s="206">
        <f t="shared" si="49"/>
        <v>928.71879595322184</v>
      </c>
      <c r="AC130" s="206">
        <f t="shared" si="49"/>
        <v>945.94985863532634</v>
      </c>
      <c r="AD130" s="206">
        <f t="shared" si="49"/>
        <v>963.50061929538572</v>
      </c>
      <c r="AE130" s="206">
        <f t="shared" si="49"/>
        <v>981.3770094768563</v>
      </c>
      <c r="AF130" s="206">
        <f t="shared" si="49"/>
        <v>999.5850707745883</v>
      </c>
      <c r="AG130" s="206">
        <f t="shared" si="49"/>
        <v>1018.1309568766721</v>
      </c>
      <c r="AH130" s="206">
        <f t="shared" si="49"/>
        <v>1037.0209356441705</v>
      </c>
      <c r="AI130" s="206">
        <f t="shared" si="49"/>
        <v>1056.2613912294364</v>
      </c>
      <c r="AJ130" s="206">
        <f t="shared" si="49"/>
        <v>1075.8588262337325</v>
      </c>
      <c r="AK130" s="206">
        <f t="shared" si="49"/>
        <v>1095.8198639048844</v>
      </c>
      <c r="AL130" s="206">
        <f t="shared" si="49"/>
        <v>1116.1512503757053</v>
      </c>
      <c r="AM130" s="206">
        <f t="shared" si="49"/>
        <v>1136.8598569439546</v>
      </c>
      <c r="AN130" s="206">
        <f t="shared" si="49"/>
        <v>1157.9526823945941</v>
      </c>
      <c r="AO130" s="206">
        <f t="shared" si="49"/>
        <v>1179.4368553651361</v>
      </c>
      <c r="AP130" s="206">
        <f t="shared" si="49"/>
        <v>1201.3196367548699</v>
      </c>
      <c r="AQ130" s="206">
        <f t="shared" si="49"/>
        <v>1223.6084221787939</v>
      </c>
      <c r="AR130" s="206">
        <f t="shared" si="49"/>
        <v>1246.3107444670748</v>
      </c>
      <c r="AS130" s="206">
        <f t="shared" si="49"/>
        <v>1269.4342762108797</v>
      </c>
      <c r="AT130" s="206">
        <f t="shared" si="49"/>
        <v>1292.9868323554454</v>
      </c>
      <c r="AU130" s="206">
        <f t="shared" si="49"/>
        <v>1316.9763728412552</v>
      </c>
      <c r="AV130" s="206">
        <f t="shared" si="49"/>
        <v>1341.4110052942217</v>
      </c>
      <c r="AW130" s="205"/>
      <c r="AX130" s="86"/>
      <c r="AY130" s="86"/>
    </row>
    <row r="131" spans="2:51" x14ac:dyDescent="0.35">
      <c r="B131" s="105" t="s">
        <v>137</v>
      </c>
      <c r="C131" s="99"/>
      <c r="D131" s="22"/>
      <c r="E131" s="22"/>
      <c r="F131" s="206"/>
      <c r="G131" s="206"/>
      <c r="H131" s="206">
        <f t="shared" ref="H131:AV131" si="50">+H32+H38+H47</f>
        <v>0</v>
      </c>
      <c r="I131" s="206">
        <f t="shared" si="50"/>
        <v>7138.637542208</v>
      </c>
      <c r="J131" s="206">
        <f t="shared" si="50"/>
        <v>6155.637542208</v>
      </c>
      <c r="K131" s="206">
        <f t="shared" si="50"/>
        <v>3372.6375422079996</v>
      </c>
      <c r="L131" s="206">
        <f t="shared" si="50"/>
        <v>3389.6375422079996</v>
      </c>
      <c r="M131" s="206">
        <f t="shared" si="50"/>
        <v>3407.6375422079996</v>
      </c>
      <c r="N131" s="206">
        <f t="shared" si="50"/>
        <v>4625.637542208</v>
      </c>
      <c r="O131" s="206">
        <f t="shared" si="50"/>
        <v>3443.6375422079996</v>
      </c>
      <c r="P131" s="206">
        <f t="shared" si="50"/>
        <v>5061.637542208</v>
      </c>
      <c r="Q131" s="206">
        <f t="shared" si="50"/>
        <v>3480.6375422079996</v>
      </c>
      <c r="R131" s="206">
        <f t="shared" si="50"/>
        <v>4698.637542208</v>
      </c>
      <c r="S131" s="206">
        <f t="shared" si="50"/>
        <v>3517.6375422079996</v>
      </c>
      <c r="T131" s="206">
        <f t="shared" si="50"/>
        <v>3537.6375422079996</v>
      </c>
      <c r="U131" s="206">
        <f t="shared" si="50"/>
        <v>3556.6375422079996</v>
      </c>
      <c r="V131" s="206">
        <f t="shared" si="50"/>
        <v>6376.637542208</v>
      </c>
      <c r="W131" s="207">
        <f t="shared" si="50"/>
        <v>3596.6375422079996</v>
      </c>
      <c r="X131" s="206">
        <f t="shared" si="50"/>
        <v>1979.6375422079996</v>
      </c>
      <c r="Y131" s="206">
        <f t="shared" si="50"/>
        <v>1979.6375422079996</v>
      </c>
      <c r="Z131" s="206">
        <f t="shared" si="50"/>
        <v>1979.6375422079996</v>
      </c>
      <c r="AA131" s="206">
        <f t="shared" si="50"/>
        <v>1979.6375422079996</v>
      </c>
      <c r="AB131" s="206">
        <f t="shared" si="50"/>
        <v>1979.6375422079996</v>
      </c>
      <c r="AC131" s="206">
        <f t="shared" si="50"/>
        <v>1979.6375422079996</v>
      </c>
      <c r="AD131" s="206">
        <f t="shared" si="50"/>
        <v>1979.6375422079996</v>
      </c>
      <c r="AE131" s="206">
        <f t="shared" si="50"/>
        <v>1979.6375422079996</v>
      </c>
      <c r="AF131" s="206">
        <f t="shared" si="50"/>
        <v>1979.6375422079996</v>
      </c>
      <c r="AG131" s="206">
        <f t="shared" si="50"/>
        <v>1979.6375422079996</v>
      </c>
      <c r="AH131" s="206">
        <f t="shared" si="50"/>
        <v>1979.6375422079996</v>
      </c>
      <c r="AI131" s="206">
        <f t="shared" si="50"/>
        <v>1979.6375422079996</v>
      </c>
      <c r="AJ131" s="206">
        <f t="shared" si="50"/>
        <v>1979.6375422079996</v>
      </c>
      <c r="AK131" s="206">
        <f t="shared" si="50"/>
        <v>1979.6375422079996</v>
      </c>
      <c r="AL131" s="206">
        <f t="shared" si="50"/>
        <v>1979.6375422079996</v>
      </c>
      <c r="AM131" s="206">
        <f t="shared" si="50"/>
        <v>1979.6375422079996</v>
      </c>
      <c r="AN131" s="206">
        <f t="shared" si="50"/>
        <v>1979.6375422079996</v>
      </c>
      <c r="AO131" s="206">
        <f t="shared" si="50"/>
        <v>1979.6375422079996</v>
      </c>
      <c r="AP131" s="206">
        <f t="shared" si="50"/>
        <v>1979.6375422079996</v>
      </c>
      <c r="AQ131" s="206">
        <f t="shared" si="50"/>
        <v>1979.6375422079996</v>
      </c>
      <c r="AR131" s="206">
        <f t="shared" si="50"/>
        <v>1979.6375422079996</v>
      </c>
      <c r="AS131" s="206">
        <f t="shared" si="50"/>
        <v>1979.6375422079996</v>
      </c>
      <c r="AT131" s="206">
        <f t="shared" si="50"/>
        <v>1979.6375422079996</v>
      </c>
      <c r="AU131" s="206">
        <f t="shared" si="50"/>
        <v>1979.6375422079996</v>
      </c>
      <c r="AV131" s="206">
        <f t="shared" si="50"/>
        <v>1979.6375422079996</v>
      </c>
      <c r="AW131" s="205"/>
      <c r="AX131" s="86"/>
      <c r="AY131" s="86"/>
    </row>
    <row r="132" spans="2:51" x14ac:dyDescent="0.35">
      <c r="B132" s="105" t="s">
        <v>76</v>
      </c>
      <c r="C132" s="99"/>
      <c r="D132" s="22"/>
      <c r="E132" s="22"/>
      <c r="F132" s="206"/>
      <c r="G132" s="206"/>
      <c r="H132" s="206">
        <v>0</v>
      </c>
      <c r="I132" s="219">
        <f>+$C$71*I117</f>
        <v>55.569574674056966</v>
      </c>
      <c r="J132" s="219">
        <f t="shared" ref="J132:AV132" si="51">+I132*(1+$C$61)</f>
        <v>56.680966167538109</v>
      </c>
      <c r="K132" s="219">
        <f t="shared" si="51"/>
        <v>57.814585490888874</v>
      </c>
      <c r="L132" s="219">
        <f t="shared" si="51"/>
        <v>58.970877200706653</v>
      </c>
      <c r="M132" s="219">
        <f t="shared" si="51"/>
        <v>60.150294744720789</v>
      </c>
      <c r="N132" s="219">
        <f t="shared" si="51"/>
        <v>61.353300639615206</v>
      </c>
      <c r="O132" s="219">
        <f t="shared" si="51"/>
        <v>62.580366652407513</v>
      </c>
      <c r="P132" s="219">
        <f t="shared" si="51"/>
        <v>63.831973985455662</v>
      </c>
      <c r="Q132" s="219">
        <f t="shared" si="51"/>
        <v>65.10861346516478</v>
      </c>
      <c r="R132" s="219">
        <f t="shared" si="51"/>
        <v>66.410785734468078</v>
      </c>
      <c r="S132" s="219">
        <f t="shared" si="51"/>
        <v>67.739001449157442</v>
      </c>
      <c r="T132" s="219">
        <f t="shared" si="51"/>
        <v>69.093781478140599</v>
      </c>
      <c r="U132" s="219">
        <f t="shared" si="51"/>
        <v>70.475657107703412</v>
      </c>
      <c r="V132" s="219">
        <f t="shared" si="51"/>
        <v>71.885170249857481</v>
      </c>
      <c r="W132" s="251">
        <f t="shared" si="51"/>
        <v>73.322873654854632</v>
      </c>
      <c r="X132" s="219">
        <f t="shared" si="51"/>
        <v>74.789331127951726</v>
      </c>
      <c r="Y132" s="219">
        <f t="shared" si="51"/>
        <v>76.285117750510764</v>
      </c>
      <c r="Z132" s="219">
        <f t="shared" si="51"/>
        <v>77.810820105520975</v>
      </c>
      <c r="AA132" s="219">
        <f t="shared" si="51"/>
        <v>79.367036507631397</v>
      </c>
      <c r="AB132" s="219">
        <f t="shared" si="51"/>
        <v>80.95437723778403</v>
      </c>
      <c r="AC132" s="219">
        <f t="shared" si="51"/>
        <v>82.573464782539716</v>
      </c>
      <c r="AD132" s="219">
        <f t="shared" si="51"/>
        <v>84.224934078190515</v>
      </c>
      <c r="AE132" s="219">
        <f t="shared" si="51"/>
        <v>85.909432759754324</v>
      </c>
      <c r="AF132" s="219">
        <f t="shared" si="51"/>
        <v>87.627621414949417</v>
      </c>
      <c r="AG132" s="219">
        <f t="shared" si="51"/>
        <v>89.3801738432484</v>
      </c>
      <c r="AH132" s="219">
        <f t="shared" si="51"/>
        <v>91.167777320113373</v>
      </c>
      <c r="AI132" s="219">
        <f t="shared" si="51"/>
        <v>92.991132866515642</v>
      </c>
      <c r="AJ132" s="219">
        <f t="shared" si="51"/>
        <v>94.850955523845954</v>
      </c>
      <c r="AK132" s="219">
        <f t="shared" si="51"/>
        <v>96.747974634322873</v>
      </c>
      <c r="AL132" s="219">
        <f t="shared" si="51"/>
        <v>98.682934127009332</v>
      </c>
      <c r="AM132" s="219">
        <f t="shared" si="51"/>
        <v>100.65659280954952</v>
      </c>
      <c r="AN132" s="219">
        <f t="shared" si="51"/>
        <v>102.66972466574052</v>
      </c>
      <c r="AO132" s="219">
        <f t="shared" si="51"/>
        <v>104.72311915905533</v>
      </c>
      <c r="AP132" s="219">
        <f t="shared" si="51"/>
        <v>106.81758154223644</v>
      </c>
      <c r="AQ132" s="219">
        <f t="shared" si="51"/>
        <v>108.95393317308117</v>
      </c>
      <c r="AR132" s="219">
        <f t="shared" si="51"/>
        <v>111.13301183654279</v>
      </c>
      <c r="AS132" s="219">
        <f t="shared" si="51"/>
        <v>113.35567207327365</v>
      </c>
      <c r="AT132" s="219">
        <f t="shared" si="51"/>
        <v>115.62278551473912</v>
      </c>
      <c r="AU132" s="219">
        <f t="shared" si="51"/>
        <v>117.93524122503391</v>
      </c>
      <c r="AV132" s="219">
        <f t="shared" si="51"/>
        <v>120.29394604953458</v>
      </c>
      <c r="AW132" s="205"/>
      <c r="AX132" s="86"/>
      <c r="AY132" s="86"/>
    </row>
    <row r="133" spans="2:51" x14ac:dyDescent="0.35">
      <c r="B133" s="105"/>
      <c r="C133" s="99"/>
      <c r="D133" s="22"/>
      <c r="E133" s="22"/>
      <c r="F133" s="206"/>
      <c r="G133" s="206"/>
      <c r="H133" s="206">
        <v>0</v>
      </c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51"/>
      <c r="X133" s="219"/>
      <c r="Y133" s="219"/>
      <c r="Z133" s="219"/>
      <c r="AA133" s="219"/>
      <c r="AB133" s="219"/>
      <c r="AC133" s="219"/>
      <c r="AD133" s="219"/>
      <c r="AE133" s="219"/>
      <c r="AF133" s="219"/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19"/>
      <c r="AS133" s="219"/>
      <c r="AT133" s="219"/>
      <c r="AU133" s="219"/>
      <c r="AV133" s="219"/>
      <c r="AW133" s="205"/>
      <c r="AX133" s="86"/>
      <c r="AY133" s="86"/>
    </row>
    <row r="134" spans="2:51" x14ac:dyDescent="0.35">
      <c r="B134" t="s">
        <v>77</v>
      </c>
      <c r="C134" s="99"/>
      <c r="D134" s="22"/>
      <c r="E134" s="22"/>
      <c r="F134" s="206"/>
      <c r="G134" s="206"/>
      <c r="H134" s="206">
        <v>0</v>
      </c>
      <c r="I134" s="206">
        <f t="shared" ref="I134:AV134" si="52">+I173</f>
        <v>3704.6383116037982</v>
      </c>
      <c r="J134" s="206">
        <f t="shared" si="52"/>
        <v>3704.6383116037982</v>
      </c>
      <c r="K134" s="206">
        <f t="shared" si="52"/>
        <v>3704.6383116037982</v>
      </c>
      <c r="L134" s="206">
        <f t="shared" si="52"/>
        <v>3704.6383116037982</v>
      </c>
      <c r="M134" s="206">
        <f t="shared" si="52"/>
        <v>3704.6383116037982</v>
      </c>
      <c r="N134" s="206">
        <f t="shared" si="52"/>
        <v>3704.6383116037982</v>
      </c>
      <c r="O134" s="206">
        <f t="shared" si="52"/>
        <v>3704.6383116037982</v>
      </c>
      <c r="P134" s="206">
        <f t="shared" si="52"/>
        <v>3704.6383116037982</v>
      </c>
      <c r="Q134" s="206">
        <f t="shared" si="52"/>
        <v>3704.6383116037982</v>
      </c>
      <c r="R134" s="206">
        <f t="shared" si="52"/>
        <v>3704.6383116037982</v>
      </c>
      <c r="S134" s="206">
        <f t="shared" si="52"/>
        <v>3704.6383116037982</v>
      </c>
      <c r="T134" s="206">
        <f t="shared" si="52"/>
        <v>3704.6383116037982</v>
      </c>
      <c r="U134" s="206">
        <f t="shared" si="52"/>
        <v>3704.6383116037982</v>
      </c>
      <c r="V134" s="206">
        <f t="shared" si="52"/>
        <v>3704.6383116037982</v>
      </c>
      <c r="W134" s="207">
        <f t="shared" si="52"/>
        <v>3704.6383116037982</v>
      </c>
      <c r="X134" s="206">
        <f t="shared" si="52"/>
        <v>0</v>
      </c>
      <c r="Y134" s="206">
        <f t="shared" si="52"/>
        <v>0</v>
      </c>
      <c r="Z134" s="206">
        <f t="shared" si="52"/>
        <v>0</v>
      </c>
      <c r="AA134" s="206">
        <f t="shared" si="52"/>
        <v>0</v>
      </c>
      <c r="AB134" s="206">
        <f t="shared" si="52"/>
        <v>0</v>
      </c>
      <c r="AC134" s="206">
        <f t="shared" si="52"/>
        <v>0</v>
      </c>
      <c r="AD134" s="206">
        <f t="shared" si="52"/>
        <v>0</v>
      </c>
      <c r="AE134" s="206">
        <f t="shared" si="52"/>
        <v>0</v>
      </c>
      <c r="AF134" s="206">
        <f t="shared" si="52"/>
        <v>0</v>
      </c>
      <c r="AG134" s="206">
        <f t="shared" si="52"/>
        <v>0</v>
      </c>
      <c r="AH134" s="206">
        <f t="shared" si="52"/>
        <v>0</v>
      </c>
      <c r="AI134" s="206">
        <f t="shared" si="52"/>
        <v>0</v>
      </c>
      <c r="AJ134" s="206">
        <f t="shared" si="52"/>
        <v>0</v>
      </c>
      <c r="AK134" s="206">
        <f t="shared" si="52"/>
        <v>0</v>
      </c>
      <c r="AL134" s="206">
        <f t="shared" si="52"/>
        <v>0</v>
      </c>
      <c r="AM134" s="206">
        <f t="shared" si="52"/>
        <v>0</v>
      </c>
      <c r="AN134" s="206">
        <f t="shared" si="52"/>
        <v>0</v>
      </c>
      <c r="AO134" s="206">
        <f t="shared" si="52"/>
        <v>0</v>
      </c>
      <c r="AP134" s="206">
        <f t="shared" si="52"/>
        <v>0</v>
      </c>
      <c r="AQ134" s="206">
        <f t="shared" si="52"/>
        <v>0</v>
      </c>
      <c r="AR134" s="206">
        <f t="shared" si="52"/>
        <v>0</v>
      </c>
      <c r="AS134" s="206">
        <f t="shared" si="52"/>
        <v>0</v>
      </c>
      <c r="AT134" s="206">
        <f t="shared" si="52"/>
        <v>0</v>
      </c>
      <c r="AU134" s="206">
        <f t="shared" si="52"/>
        <v>0</v>
      </c>
      <c r="AV134" s="206">
        <f t="shared" si="52"/>
        <v>0</v>
      </c>
      <c r="AW134" s="205"/>
      <c r="AX134" s="86"/>
      <c r="AY134" s="86"/>
    </row>
    <row r="135" spans="2:51" x14ac:dyDescent="0.35">
      <c r="B135" t="s">
        <v>78</v>
      </c>
      <c r="C135" s="99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13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99"/>
    </row>
    <row r="136" spans="2:51" x14ac:dyDescent="0.35">
      <c r="B136" s="105" t="s">
        <v>79</v>
      </c>
      <c r="C136" s="99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13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99"/>
    </row>
    <row r="137" spans="2:51" x14ac:dyDescent="0.35">
      <c r="B137" s="105" t="s">
        <v>80</v>
      </c>
      <c r="C137" s="99"/>
      <c r="D137" s="22"/>
      <c r="E137" s="22"/>
      <c r="F137" s="22"/>
      <c r="G137" s="22"/>
      <c r="H137" s="22">
        <f>+G119*$C$71</f>
        <v>0</v>
      </c>
      <c r="I137" s="22">
        <f t="shared" ref="I137:AV137" si="53">+H119*$C$76</f>
        <v>577.92357661019241</v>
      </c>
      <c r="J137" s="22">
        <f t="shared" si="53"/>
        <v>539.39533816951291</v>
      </c>
      <c r="K137" s="22">
        <f t="shared" si="53"/>
        <v>500.86709972883341</v>
      </c>
      <c r="L137" s="22">
        <f t="shared" si="53"/>
        <v>462.33886128815396</v>
      </c>
      <c r="M137" s="22">
        <f t="shared" si="53"/>
        <v>423.81062284747446</v>
      </c>
      <c r="N137" s="22">
        <f t="shared" si="53"/>
        <v>385.28238440679496</v>
      </c>
      <c r="O137" s="22">
        <f t="shared" si="53"/>
        <v>346.7541459661154</v>
      </c>
      <c r="P137" s="22">
        <f t="shared" si="53"/>
        <v>308.2259075254359</v>
      </c>
      <c r="Q137" s="22">
        <f t="shared" si="53"/>
        <v>269.69766908475646</v>
      </c>
      <c r="R137" s="22">
        <f t="shared" si="53"/>
        <v>231.1694306440769</v>
      </c>
      <c r="S137" s="22">
        <f t="shared" si="53"/>
        <v>192.6411922033974</v>
      </c>
      <c r="T137" s="22">
        <f t="shared" si="53"/>
        <v>154.11295376271789</v>
      </c>
      <c r="U137" s="22">
        <f t="shared" si="53"/>
        <v>115.58471532203841</v>
      </c>
      <c r="V137" s="22">
        <f t="shared" si="53"/>
        <v>77.056476881358918</v>
      </c>
      <c r="W137" s="132">
        <f t="shared" si="53"/>
        <v>38.528238440679416</v>
      </c>
      <c r="X137" s="22">
        <f t="shared" si="53"/>
        <v>0</v>
      </c>
      <c r="Y137" s="22">
        <f t="shared" si="53"/>
        <v>0</v>
      </c>
      <c r="Z137" s="22">
        <f t="shared" si="53"/>
        <v>0</v>
      </c>
      <c r="AA137" s="22">
        <f t="shared" si="53"/>
        <v>0</v>
      </c>
      <c r="AB137" s="22">
        <f t="shared" si="53"/>
        <v>0</v>
      </c>
      <c r="AC137" s="22">
        <f t="shared" si="53"/>
        <v>0</v>
      </c>
      <c r="AD137" s="22">
        <f t="shared" si="53"/>
        <v>0</v>
      </c>
      <c r="AE137" s="22">
        <f t="shared" si="53"/>
        <v>0</v>
      </c>
      <c r="AF137" s="22">
        <f t="shared" si="53"/>
        <v>0</v>
      </c>
      <c r="AG137" s="22">
        <f t="shared" si="53"/>
        <v>0</v>
      </c>
      <c r="AH137" s="22">
        <f t="shared" si="53"/>
        <v>0</v>
      </c>
      <c r="AI137" s="22">
        <f t="shared" si="53"/>
        <v>0</v>
      </c>
      <c r="AJ137" s="22">
        <f t="shared" si="53"/>
        <v>0</v>
      </c>
      <c r="AK137" s="22">
        <f t="shared" si="53"/>
        <v>0</v>
      </c>
      <c r="AL137" s="22">
        <f t="shared" si="53"/>
        <v>0</v>
      </c>
      <c r="AM137" s="22">
        <f t="shared" si="53"/>
        <v>0</v>
      </c>
      <c r="AN137" s="22">
        <f t="shared" si="53"/>
        <v>0</v>
      </c>
      <c r="AO137" s="22">
        <f t="shared" si="53"/>
        <v>0</v>
      </c>
      <c r="AP137" s="22">
        <f t="shared" si="53"/>
        <v>0</v>
      </c>
      <c r="AQ137" s="22">
        <f t="shared" si="53"/>
        <v>0</v>
      </c>
      <c r="AR137" s="22">
        <f t="shared" si="53"/>
        <v>0</v>
      </c>
      <c r="AS137" s="22">
        <f t="shared" si="53"/>
        <v>0</v>
      </c>
      <c r="AT137" s="22">
        <f t="shared" si="53"/>
        <v>0</v>
      </c>
      <c r="AU137" s="22">
        <f t="shared" si="53"/>
        <v>0</v>
      </c>
      <c r="AV137" s="22">
        <f t="shared" si="53"/>
        <v>0</v>
      </c>
      <c r="AW137" s="99"/>
    </row>
    <row r="138" spans="2:51" x14ac:dyDescent="0.35">
      <c r="B138" s="105" t="s">
        <v>81</v>
      </c>
      <c r="C138" s="99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13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99"/>
    </row>
    <row r="139" spans="2:51" x14ac:dyDescent="0.35">
      <c r="B139" t="s">
        <v>82</v>
      </c>
      <c r="C139" s="99"/>
      <c r="D139" s="22"/>
      <c r="E139" s="22"/>
      <c r="F139" s="22"/>
      <c r="G139" s="22"/>
      <c r="H139" s="22">
        <v>0</v>
      </c>
      <c r="I139" s="22">
        <f t="shared" ref="I139:AV139" si="54">+H152</f>
        <v>765.05766617676079</v>
      </c>
      <c r="J139" s="22">
        <f t="shared" si="54"/>
        <v>773.40969024480705</v>
      </c>
      <c r="K139" s="22">
        <f t="shared" si="54"/>
        <v>722.40530394691075</v>
      </c>
      <c r="L139" s="22">
        <f t="shared" si="54"/>
        <v>671.40091764901433</v>
      </c>
      <c r="M139" s="22">
        <f t="shared" si="54"/>
        <v>620.39653135111803</v>
      </c>
      <c r="N139" s="22">
        <f t="shared" si="54"/>
        <v>569.39214505322161</v>
      </c>
      <c r="O139" s="22">
        <f t="shared" si="54"/>
        <v>518.38775875532508</v>
      </c>
      <c r="P139" s="22">
        <f t="shared" si="54"/>
        <v>467.38337245742889</v>
      </c>
      <c r="Q139" s="22">
        <f t="shared" si="54"/>
        <v>416.37898615953247</v>
      </c>
      <c r="R139" s="22">
        <f t="shared" si="54"/>
        <v>365.37459986163606</v>
      </c>
      <c r="S139" s="22">
        <f t="shared" si="54"/>
        <v>314.37021356373975</v>
      </c>
      <c r="T139" s="22">
        <f t="shared" si="54"/>
        <v>263.36582726584334</v>
      </c>
      <c r="U139" s="22">
        <f t="shared" si="54"/>
        <v>212.36144096794695</v>
      </c>
      <c r="V139" s="22">
        <f t="shared" si="54"/>
        <v>161.35705467005059</v>
      </c>
      <c r="W139" s="132">
        <f t="shared" si="54"/>
        <v>110.35591968882815</v>
      </c>
      <c r="X139" s="22">
        <f t="shared" si="54"/>
        <v>59.35202108843297</v>
      </c>
      <c r="Y139" s="22">
        <f t="shared" si="54"/>
        <v>-4.3892775097827035E-3</v>
      </c>
      <c r="Z139" s="22">
        <f t="shared" si="54"/>
        <v>-4.3892775097827035E-3</v>
      </c>
      <c r="AA139" s="22">
        <f t="shared" si="54"/>
        <v>-4.3892775097827035E-3</v>
      </c>
      <c r="AB139" s="22">
        <f t="shared" si="54"/>
        <v>-4.3892775097827035E-3</v>
      </c>
      <c r="AC139" s="22">
        <f t="shared" si="54"/>
        <v>-4.3892775097827035E-3</v>
      </c>
      <c r="AD139" s="22">
        <f t="shared" si="54"/>
        <v>-4.3892775097827035E-3</v>
      </c>
      <c r="AE139" s="22">
        <f t="shared" si="54"/>
        <v>-4.3892775097827035E-3</v>
      </c>
      <c r="AF139" s="22">
        <f t="shared" si="54"/>
        <v>-4.3892775097827035E-3</v>
      </c>
      <c r="AG139" s="22">
        <f t="shared" si="54"/>
        <v>-4.3892775097827035E-3</v>
      </c>
      <c r="AH139" s="22">
        <f t="shared" si="54"/>
        <v>-4.3892775097827035E-3</v>
      </c>
      <c r="AI139" s="22">
        <f t="shared" si="54"/>
        <v>-4.3892775097827035E-3</v>
      </c>
      <c r="AJ139" s="22">
        <f t="shared" si="54"/>
        <v>-4.3892775097827035E-3</v>
      </c>
      <c r="AK139" s="22">
        <f t="shared" si="54"/>
        <v>-4.3892775097827035E-3</v>
      </c>
      <c r="AL139" s="22">
        <f t="shared" si="54"/>
        <v>-4.3892775097827035E-3</v>
      </c>
      <c r="AM139" s="22">
        <f t="shared" si="54"/>
        <v>-4.3892775097827035E-3</v>
      </c>
      <c r="AN139" s="22">
        <f t="shared" si="54"/>
        <v>-4.3892775097827035E-3</v>
      </c>
      <c r="AO139" s="22">
        <f t="shared" si="54"/>
        <v>-4.3892775097827035E-3</v>
      </c>
      <c r="AP139" s="22">
        <f t="shared" si="54"/>
        <v>-4.3892775097827035E-3</v>
      </c>
      <c r="AQ139" s="22">
        <f t="shared" si="54"/>
        <v>-4.3892775097827035E-3</v>
      </c>
      <c r="AR139" s="22">
        <f t="shared" si="54"/>
        <v>-4.3892775097827035E-3</v>
      </c>
      <c r="AS139" s="22">
        <f t="shared" si="54"/>
        <v>-4.3892775097827035E-3</v>
      </c>
      <c r="AT139" s="22">
        <f t="shared" si="54"/>
        <v>-4.3892775097827035E-3</v>
      </c>
      <c r="AU139" s="22">
        <f t="shared" si="54"/>
        <v>-4.3892775097827035E-3</v>
      </c>
      <c r="AV139" s="22">
        <f t="shared" si="54"/>
        <v>-4.3892775097827035E-3</v>
      </c>
      <c r="AW139" s="99"/>
    </row>
    <row r="140" spans="2:51" x14ac:dyDescent="0.35">
      <c r="B140" t="s">
        <v>71</v>
      </c>
      <c r="C140" s="99"/>
      <c r="D140" s="100">
        <f>+D125</f>
        <v>0</v>
      </c>
      <c r="E140" s="100">
        <f>+E125</f>
        <v>0</v>
      </c>
      <c r="F140" s="100">
        <f>+F125</f>
        <v>0</v>
      </c>
      <c r="G140" s="100">
        <v>0</v>
      </c>
      <c r="H140" s="100">
        <v>0</v>
      </c>
      <c r="I140" s="100">
        <f t="shared" ref="I140:AV140" si="55">+H125</f>
        <v>4271.7427567250979</v>
      </c>
      <c r="J140" s="100">
        <f t="shared" si="55"/>
        <v>3986.9568806249963</v>
      </c>
      <c r="K140" s="100">
        <f t="shared" si="55"/>
        <v>3702.1710045248947</v>
      </c>
      <c r="L140" s="100">
        <f t="shared" si="55"/>
        <v>3417.3851284247939</v>
      </c>
      <c r="M140" s="100">
        <f t="shared" si="55"/>
        <v>3132.5992523246923</v>
      </c>
      <c r="N140" s="100">
        <f t="shared" si="55"/>
        <v>2847.8133762245911</v>
      </c>
      <c r="O140" s="100">
        <f t="shared" si="55"/>
        <v>2563.0275001244891</v>
      </c>
      <c r="P140" s="100">
        <f t="shared" si="55"/>
        <v>2278.2416240243883</v>
      </c>
      <c r="Q140" s="100">
        <f t="shared" si="55"/>
        <v>1993.4557479242869</v>
      </c>
      <c r="R140" s="100">
        <f t="shared" si="55"/>
        <v>1708.6698718241855</v>
      </c>
      <c r="S140" s="100">
        <f t="shared" si="55"/>
        <v>1423.8839957240843</v>
      </c>
      <c r="T140" s="100">
        <f t="shared" si="55"/>
        <v>1139.0981196239829</v>
      </c>
      <c r="U140" s="100">
        <f t="shared" si="55"/>
        <v>854.31224352388165</v>
      </c>
      <c r="V140" s="100">
        <f t="shared" si="55"/>
        <v>569.52636742378036</v>
      </c>
      <c r="W140" s="135">
        <f t="shared" si="55"/>
        <v>284.75864523424781</v>
      </c>
      <c r="X140" s="100">
        <f t="shared" si="55"/>
        <v>-2.4507779267633169E-2</v>
      </c>
      <c r="Y140" s="100">
        <f t="shared" si="55"/>
        <v>-2.4507779267633169E-2</v>
      </c>
      <c r="Z140" s="100">
        <f t="shared" si="55"/>
        <v>-2.4507779267633169E-2</v>
      </c>
      <c r="AA140" s="100">
        <f t="shared" si="55"/>
        <v>-2.4507779267633169E-2</v>
      </c>
      <c r="AB140" s="100">
        <f t="shared" si="55"/>
        <v>-2.4507779267633169E-2</v>
      </c>
      <c r="AC140" s="100">
        <f t="shared" si="55"/>
        <v>-2.4507779267633169E-2</v>
      </c>
      <c r="AD140" s="100">
        <f t="shared" si="55"/>
        <v>-2.4507779267633169E-2</v>
      </c>
      <c r="AE140" s="100">
        <f t="shared" si="55"/>
        <v>-2.4507779267633169E-2</v>
      </c>
      <c r="AF140" s="100">
        <f t="shared" si="55"/>
        <v>-2.4507779267633169E-2</v>
      </c>
      <c r="AG140" s="100">
        <f t="shared" si="55"/>
        <v>-2.4507779267633169E-2</v>
      </c>
      <c r="AH140" s="100">
        <f t="shared" si="55"/>
        <v>-2.4507779267633169E-2</v>
      </c>
      <c r="AI140" s="100">
        <f t="shared" si="55"/>
        <v>-2.4507779267633169E-2</v>
      </c>
      <c r="AJ140" s="100">
        <f t="shared" si="55"/>
        <v>-2.4507779267633169E-2</v>
      </c>
      <c r="AK140" s="100">
        <f t="shared" si="55"/>
        <v>-2.4507779267633169E-2</v>
      </c>
      <c r="AL140" s="100">
        <f t="shared" si="55"/>
        <v>-2.4507779267633169E-2</v>
      </c>
      <c r="AM140" s="100">
        <f t="shared" si="55"/>
        <v>-2.4507779267633169E-2</v>
      </c>
      <c r="AN140" s="100">
        <f t="shared" si="55"/>
        <v>-2.4507779267633169E-2</v>
      </c>
      <c r="AO140" s="100">
        <f t="shared" si="55"/>
        <v>-2.4507779267633169E-2</v>
      </c>
      <c r="AP140" s="100">
        <f t="shared" si="55"/>
        <v>-2.4507779267633169E-2</v>
      </c>
      <c r="AQ140" s="100">
        <f t="shared" si="55"/>
        <v>-2.4507779267633169E-2</v>
      </c>
      <c r="AR140" s="100">
        <f t="shared" si="55"/>
        <v>-2.4507779267633169E-2</v>
      </c>
      <c r="AS140" s="100">
        <f t="shared" si="55"/>
        <v>-2.4507779267633169E-2</v>
      </c>
      <c r="AT140" s="100">
        <f t="shared" si="55"/>
        <v>-2.4507779267633169E-2</v>
      </c>
      <c r="AU140" s="100">
        <f t="shared" si="55"/>
        <v>-2.4507779267633169E-2</v>
      </c>
      <c r="AV140" s="100">
        <f t="shared" si="55"/>
        <v>-2.4507779267633169E-2</v>
      </c>
      <c r="AW140" s="99"/>
    </row>
    <row r="141" spans="2:51" x14ac:dyDescent="0.35">
      <c r="B141" t="s">
        <v>83</v>
      </c>
      <c r="C141" s="99"/>
      <c r="D141" s="101">
        <f>SUM(D129:D140)</f>
        <v>0</v>
      </c>
      <c r="E141" s="101">
        <f>SUM(E129:E140)</f>
        <v>0</v>
      </c>
      <c r="F141" s="101">
        <f>SUM(F129:F140)</f>
        <v>0</v>
      </c>
      <c r="G141" s="101">
        <f>SUM(G129:G140)</f>
        <v>0</v>
      </c>
      <c r="H141" s="101">
        <f t="shared" ref="H141:AV141" si="56">SUM(H128:H140)</f>
        <v>0</v>
      </c>
      <c r="I141" s="101">
        <f t="shared" si="56"/>
        <v>21400.89840008568</v>
      </c>
      <c r="J141" s="101">
        <f t="shared" si="56"/>
        <v>20244.581563605654</v>
      </c>
      <c r="K141" s="101">
        <f t="shared" si="56"/>
        <v>17244.271298090687</v>
      </c>
      <c r="L141" s="101">
        <f t="shared" si="56"/>
        <v>17059.35247037105</v>
      </c>
      <c r="M141" s="101">
        <f t="shared" si="56"/>
        <v>16842.216729355321</v>
      </c>
      <c r="N141" s="101">
        <f t="shared" si="56"/>
        <v>17848.818153669861</v>
      </c>
      <c r="O141" s="101">
        <f t="shared" si="56"/>
        <v>16455.707729193175</v>
      </c>
      <c r="P141" s="101">
        <f t="shared" si="56"/>
        <v>17819.611969742451</v>
      </c>
      <c r="Q141" s="101">
        <f t="shared" si="56"/>
        <v>15989.099503940881</v>
      </c>
      <c r="R141" s="101">
        <f t="shared" si="56"/>
        <v>16960.506368439976</v>
      </c>
      <c r="S141" s="101">
        <f t="shared" si="56"/>
        <v>15537.049230111876</v>
      </c>
      <c r="T141" s="101">
        <f t="shared" si="56"/>
        <v>15317.360248204419</v>
      </c>
      <c r="U141" s="101">
        <f t="shared" si="56"/>
        <v>15098.7137237077</v>
      </c>
      <c r="V141" s="101">
        <f t="shared" si="56"/>
        <v>17683.910871330303</v>
      </c>
      <c r="W141" s="136">
        <f t="shared" si="56"/>
        <v>14672.354259535898</v>
      </c>
      <c r="X141" s="101">
        <f t="shared" si="56"/>
        <v>9122.3477618217148</v>
      </c>
      <c r="Y141" s="101">
        <f t="shared" si="56"/>
        <v>9212.0149309024418</v>
      </c>
      <c r="Z141" s="101">
        <f t="shared" si="56"/>
        <v>9364.1799512887665</v>
      </c>
      <c r="AA141" s="101">
        <f t="shared" si="56"/>
        <v>9519.5527520901614</v>
      </c>
      <c r="AB141" s="101">
        <f t="shared" si="56"/>
        <v>9678.2010759225104</v>
      </c>
      <c r="AC141" s="101">
        <f t="shared" si="56"/>
        <v>9840.1940982615888</v>
      </c>
      <c r="AD141" s="101">
        <f t="shared" si="56"/>
        <v>10005.60245779272</v>
      </c>
      <c r="AE141" s="101">
        <f t="shared" si="56"/>
        <v>10174.498287404087</v>
      </c>
      <c r="AF141" s="101">
        <f t="shared" si="56"/>
        <v>10346.955245837362</v>
      </c>
      <c r="AG141" s="101">
        <f t="shared" si="56"/>
        <v>10523.048550009575</v>
      </c>
      <c r="AH141" s="101">
        <f t="shared" si="56"/>
        <v>10702.855008020499</v>
      </c>
      <c r="AI141" s="101">
        <f t="shared" si="56"/>
        <v>10886.453052860134</v>
      </c>
      <c r="AJ141" s="101">
        <f t="shared" si="56"/>
        <v>11073.922776831079</v>
      </c>
      <c r="AK141" s="101">
        <f t="shared" si="56"/>
        <v>11265.345966701047</v>
      </c>
      <c r="AL141" s="101">
        <f t="shared" si="56"/>
        <v>11460.806139600982</v>
      </c>
      <c r="AM141" s="101">
        <f t="shared" si="56"/>
        <v>11660.388579684637</v>
      </c>
      <c r="AN141" s="101">
        <f t="shared" si="56"/>
        <v>11864.18037556576</v>
      </c>
      <c r="AO141" s="101">
        <f t="shared" si="56"/>
        <v>12072.270458549398</v>
      </c>
      <c r="AP141" s="101">
        <f t="shared" si="56"/>
        <v>12284.749641674216</v>
      </c>
      <c r="AQ141" s="101">
        <f t="shared" si="56"/>
        <v>12501.710659583021</v>
      </c>
      <c r="AR141" s="101">
        <f t="shared" si="56"/>
        <v>12723.248209239073</v>
      </c>
      <c r="AS141" s="101">
        <f t="shared" si="56"/>
        <v>12949.458991506193</v>
      </c>
      <c r="AT141" s="101">
        <f t="shared" si="56"/>
        <v>13180.441753610939</v>
      </c>
      <c r="AU141" s="101">
        <f t="shared" si="56"/>
        <v>13416.297332505663</v>
      </c>
      <c r="AV141" s="101">
        <f t="shared" si="56"/>
        <v>13657.128699151495</v>
      </c>
      <c r="AW141" s="99"/>
    </row>
    <row r="142" spans="2:51" x14ac:dyDescent="0.35">
      <c r="C142" s="99"/>
      <c r="D142" s="22"/>
      <c r="E142" s="22"/>
      <c r="I142" s="107"/>
      <c r="AW142" s="20"/>
    </row>
    <row r="143" spans="2:51" x14ac:dyDescent="0.35">
      <c r="C143" s="20"/>
      <c r="L143" t="s">
        <v>84</v>
      </c>
      <c r="AW143" s="20"/>
    </row>
    <row r="144" spans="2:51" x14ac:dyDescent="0.35">
      <c r="B144" s="104" t="s">
        <v>85</v>
      </c>
      <c r="C144" s="20"/>
      <c r="AW144" s="20"/>
    </row>
    <row r="145" spans="2:49" x14ac:dyDescent="0.35">
      <c r="B145" t="s">
        <v>86</v>
      </c>
      <c r="C145" s="99"/>
      <c r="D145" s="22">
        <f>+D125</f>
        <v>0</v>
      </c>
      <c r="E145" s="22">
        <f>+E125</f>
        <v>0</v>
      </c>
      <c r="F145" s="22">
        <f>+F125</f>
        <v>0</v>
      </c>
      <c r="G145" s="22"/>
      <c r="H145" s="22">
        <f t="shared" ref="H145:AV145" si="57">+H125</f>
        <v>4271.7427567250979</v>
      </c>
      <c r="I145" s="22">
        <f t="shared" si="57"/>
        <v>3986.9568806249963</v>
      </c>
      <c r="J145" s="22">
        <f t="shared" si="57"/>
        <v>3702.1710045248947</v>
      </c>
      <c r="K145" s="22">
        <f t="shared" si="57"/>
        <v>3417.3851284247939</v>
      </c>
      <c r="L145" s="22">
        <f t="shared" si="57"/>
        <v>3132.5992523246923</v>
      </c>
      <c r="M145" s="22">
        <f t="shared" si="57"/>
        <v>2847.8133762245911</v>
      </c>
      <c r="N145" s="22">
        <f t="shared" si="57"/>
        <v>2563.0275001244891</v>
      </c>
      <c r="O145" s="22">
        <f t="shared" si="57"/>
        <v>2278.2416240243883</v>
      </c>
      <c r="P145" s="22">
        <f t="shared" si="57"/>
        <v>1993.4557479242869</v>
      </c>
      <c r="Q145" s="22">
        <f t="shared" si="57"/>
        <v>1708.6698718241855</v>
      </c>
      <c r="R145" s="22">
        <f t="shared" si="57"/>
        <v>1423.8839957240843</v>
      </c>
      <c r="S145" s="22">
        <f t="shared" si="57"/>
        <v>1139.0981196239829</v>
      </c>
      <c r="T145" s="22">
        <f t="shared" si="57"/>
        <v>854.31224352388165</v>
      </c>
      <c r="U145" s="22">
        <f t="shared" si="57"/>
        <v>569.52636742378036</v>
      </c>
      <c r="V145" s="22">
        <f t="shared" si="57"/>
        <v>284.75864523424781</v>
      </c>
      <c r="W145" s="132">
        <f t="shared" si="57"/>
        <v>-2.4507779267633169E-2</v>
      </c>
      <c r="X145" s="22">
        <f t="shared" si="57"/>
        <v>-2.4507779267633169E-2</v>
      </c>
      <c r="Y145" s="22">
        <f t="shared" si="57"/>
        <v>-2.4507779267633169E-2</v>
      </c>
      <c r="Z145" s="22">
        <f t="shared" si="57"/>
        <v>-2.4507779267633169E-2</v>
      </c>
      <c r="AA145" s="22">
        <f t="shared" si="57"/>
        <v>-2.4507779267633169E-2</v>
      </c>
      <c r="AB145" s="22">
        <f t="shared" si="57"/>
        <v>-2.4507779267633169E-2</v>
      </c>
      <c r="AC145" s="22">
        <f t="shared" si="57"/>
        <v>-2.4507779267633169E-2</v>
      </c>
      <c r="AD145" s="22">
        <f t="shared" si="57"/>
        <v>-2.4507779267633169E-2</v>
      </c>
      <c r="AE145" s="22">
        <f t="shared" si="57"/>
        <v>-2.4507779267633169E-2</v>
      </c>
      <c r="AF145" s="22">
        <f t="shared" si="57"/>
        <v>-2.4507779267633169E-2</v>
      </c>
      <c r="AG145" s="22">
        <f t="shared" si="57"/>
        <v>-2.4507779267633169E-2</v>
      </c>
      <c r="AH145" s="22">
        <f t="shared" si="57"/>
        <v>-2.4507779267633169E-2</v>
      </c>
      <c r="AI145" s="22">
        <f t="shared" si="57"/>
        <v>-2.4507779267633169E-2</v>
      </c>
      <c r="AJ145" s="22">
        <f t="shared" si="57"/>
        <v>-2.4507779267633169E-2</v>
      </c>
      <c r="AK145" s="22">
        <f t="shared" si="57"/>
        <v>-2.4507779267633169E-2</v>
      </c>
      <c r="AL145" s="22">
        <f t="shared" si="57"/>
        <v>-2.4507779267633169E-2</v>
      </c>
      <c r="AM145" s="22">
        <f t="shared" si="57"/>
        <v>-2.4507779267633169E-2</v>
      </c>
      <c r="AN145" s="22">
        <f t="shared" si="57"/>
        <v>-2.4507779267633169E-2</v>
      </c>
      <c r="AO145" s="22">
        <f t="shared" si="57"/>
        <v>-2.4507779267633169E-2</v>
      </c>
      <c r="AP145" s="22">
        <f t="shared" si="57"/>
        <v>-2.4507779267633169E-2</v>
      </c>
      <c r="AQ145" s="22">
        <f t="shared" si="57"/>
        <v>-2.4507779267633169E-2</v>
      </c>
      <c r="AR145" s="22">
        <f t="shared" si="57"/>
        <v>-2.4507779267633169E-2</v>
      </c>
      <c r="AS145" s="22">
        <f t="shared" si="57"/>
        <v>-2.4507779267633169E-2</v>
      </c>
      <c r="AT145" s="22">
        <f t="shared" si="57"/>
        <v>-2.4507779267633169E-2</v>
      </c>
      <c r="AU145" s="22">
        <f t="shared" si="57"/>
        <v>-2.4507779267633169E-2</v>
      </c>
      <c r="AV145" s="22">
        <f t="shared" si="57"/>
        <v>-2.4507779267633169E-2</v>
      </c>
      <c r="AW145" s="99"/>
    </row>
    <row r="146" spans="2:49" x14ac:dyDescent="0.35">
      <c r="B146" t="s">
        <v>87</v>
      </c>
      <c r="C146" s="99"/>
      <c r="D146" s="100">
        <v>0</v>
      </c>
      <c r="E146" s="100">
        <v>0</v>
      </c>
      <c r="F146" s="100">
        <v>0</v>
      </c>
      <c r="G146" s="100"/>
      <c r="H146" s="100">
        <f t="shared" ref="H146:AV146" si="58">+H122*$C$68</f>
        <v>1691.5548340222749</v>
      </c>
      <c r="I146" s="100">
        <f t="shared" si="58"/>
        <v>1578.7833136351926</v>
      </c>
      <c r="J146" s="100">
        <f t="shared" si="58"/>
        <v>1466.0117932481103</v>
      </c>
      <c r="K146" s="100">
        <f t="shared" si="58"/>
        <v>1353.2402728610284</v>
      </c>
      <c r="L146" s="100">
        <f t="shared" si="58"/>
        <v>1240.4687524739461</v>
      </c>
      <c r="M146" s="100">
        <f t="shared" si="58"/>
        <v>1127.697232086864</v>
      </c>
      <c r="N146" s="100">
        <f t="shared" si="58"/>
        <v>1014.9257116997816</v>
      </c>
      <c r="O146" s="100">
        <f t="shared" si="58"/>
        <v>902.15419131269948</v>
      </c>
      <c r="P146" s="100">
        <f t="shared" si="58"/>
        <v>789.38267092561728</v>
      </c>
      <c r="Q146" s="100">
        <f t="shared" si="58"/>
        <v>676.61115053853507</v>
      </c>
      <c r="R146" s="100">
        <f t="shared" si="58"/>
        <v>563.83963015145287</v>
      </c>
      <c r="S146" s="100">
        <f t="shared" si="58"/>
        <v>451.06810976437072</v>
      </c>
      <c r="T146" s="100">
        <f t="shared" si="58"/>
        <v>338.29658937728857</v>
      </c>
      <c r="U146" s="100">
        <f t="shared" si="58"/>
        <v>225.52506899020636</v>
      </c>
      <c r="V146" s="100">
        <f t="shared" si="58"/>
        <v>112.76073731670732</v>
      </c>
      <c r="W146" s="135">
        <f t="shared" si="58"/>
        <v>-9.7047633371766806E-3</v>
      </c>
      <c r="X146" s="100">
        <f t="shared" si="58"/>
        <v>-9.7047633371766806E-3</v>
      </c>
      <c r="Y146" s="100">
        <f t="shared" si="58"/>
        <v>-9.7047633371766806E-3</v>
      </c>
      <c r="Z146" s="100">
        <f t="shared" si="58"/>
        <v>-9.7047633371766806E-3</v>
      </c>
      <c r="AA146" s="100">
        <f t="shared" si="58"/>
        <v>-9.7047633371766806E-3</v>
      </c>
      <c r="AB146" s="100">
        <f t="shared" si="58"/>
        <v>-9.7047633371766806E-3</v>
      </c>
      <c r="AC146" s="100">
        <f t="shared" si="58"/>
        <v>-9.7047633371766806E-3</v>
      </c>
      <c r="AD146" s="100">
        <f t="shared" si="58"/>
        <v>-9.7047633371766806E-3</v>
      </c>
      <c r="AE146" s="100">
        <f t="shared" si="58"/>
        <v>-9.7047633371766806E-3</v>
      </c>
      <c r="AF146" s="100">
        <f t="shared" si="58"/>
        <v>-9.7047633371766806E-3</v>
      </c>
      <c r="AG146" s="100">
        <f t="shared" si="58"/>
        <v>-9.7047633371766806E-3</v>
      </c>
      <c r="AH146" s="100">
        <f t="shared" si="58"/>
        <v>-9.7047633371766806E-3</v>
      </c>
      <c r="AI146" s="100">
        <f t="shared" si="58"/>
        <v>-9.7047633371766806E-3</v>
      </c>
      <c r="AJ146" s="100">
        <f t="shared" si="58"/>
        <v>-9.7047633371766806E-3</v>
      </c>
      <c r="AK146" s="100">
        <f t="shared" si="58"/>
        <v>-9.7047633371766806E-3</v>
      </c>
      <c r="AL146" s="100">
        <f t="shared" si="58"/>
        <v>-9.7047633371766806E-3</v>
      </c>
      <c r="AM146" s="100">
        <f t="shared" si="58"/>
        <v>-9.7047633371766806E-3</v>
      </c>
      <c r="AN146" s="100">
        <f t="shared" si="58"/>
        <v>-9.7047633371766806E-3</v>
      </c>
      <c r="AO146" s="100">
        <f t="shared" si="58"/>
        <v>-9.7047633371766806E-3</v>
      </c>
      <c r="AP146" s="100">
        <f t="shared" si="58"/>
        <v>-9.7047633371766806E-3</v>
      </c>
      <c r="AQ146" s="100">
        <f t="shared" si="58"/>
        <v>-9.7047633371766806E-3</v>
      </c>
      <c r="AR146" s="100">
        <f t="shared" si="58"/>
        <v>-9.7047633371766806E-3</v>
      </c>
      <c r="AS146" s="100">
        <f t="shared" si="58"/>
        <v>-9.7047633371766806E-3</v>
      </c>
      <c r="AT146" s="100">
        <f t="shared" si="58"/>
        <v>-9.7047633371766806E-3</v>
      </c>
      <c r="AU146" s="100">
        <f t="shared" si="58"/>
        <v>-9.7047633371766806E-3</v>
      </c>
      <c r="AV146" s="100">
        <f t="shared" si="58"/>
        <v>-9.7047633371766806E-3</v>
      </c>
      <c r="AW146" s="99"/>
    </row>
    <row r="147" spans="2:49" x14ac:dyDescent="0.35">
      <c r="B147" t="s">
        <v>88</v>
      </c>
      <c r="C147" s="99"/>
      <c r="D147" s="22">
        <f t="shared" ref="D147:AV147" si="59">+D145-D146</f>
        <v>0</v>
      </c>
      <c r="E147" s="22">
        <f t="shared" si="59"/>
        <v>0</v>
      </c>
      <c r="F147" s="22">
        <f t="shared" si="59"/>
        <v>0</v>
      </c>
      <c r="G147" s="22">
        <f t="shared" si="59"/>
        <v>0</v>
      </c>
      <c r="H147" s="22">
        <f t="shared" si="59"/>
        <v>2580.187922702823</v>
      </c>
      <c r="I147" s="22">
        <f t="shared" si="59"/>
        <v>2408.1735669898035</v>
      </c>
      <c r="J147" s="22">
        <f t="shared" si="59"/>
        <v>2236.1592112767844</v>
      </c>
      <c r="K147" s="22">
        <f t="shared" si="59"/>
        <v>2064.1448555637653</v>
      </c>
      <c r="L147" s="22">
        <f t="shared" si="59"/>
        <v>1892.1304998507462</v>
      </c>
      <c r="M147" s="22">
        <f t="shared" si="59"/>
        <v>1720.1161441377271</v>
      </c>
      <c r="N147" s="22">
        <f t="shared" si="59"/>
        <v>1548.1017884247076</v>
      </c>
      <c r="O147" s="22">
        <f t="shared" si="59"/>
        <v>1376.087432711689</v>
      </c>
      <c r="P147" s="22">
        <f t="shared" si="59"/>
        <v>1204.0730769986696</v>
      </c>
      <c r="Q147" s="22">
        <f t="shared" si="59"/>
        <v>1032.0587212856503</v>
      </c>
      <c r="R147" s="22">
        <f t="shared" si="59"/>
        <v>860.04436557263148</v>
      </c>
      <c r="S147" s="22">
        <f t="shared" si="59"/>
        <v>688.03000985961216</v>
      </c>
      <c r="T147" s="22">
        <f t="shared" si="59"/>
        <v>516.01565414659308</v>
      </c>
      <c r="U147" s="22">
        <f t="shared" si="59"/>
        <v>344.00129843357399</v>
      </c>
      <c r="V147" s="22">
        <f t="shared" si="59"/>
        <v>171.99790791754049</v>
      </c>
      <c r="W147" s="132">
        <f t="shared" si="59"/>
        <v>-1.4803015930456489E-2</v>
      </c>
      <c r="X147" s="22">
        <f t="shared" si="59"/>
        <v>-1.4803015930456489E-2</v>
      </c>
      <c r="Y147" s="22">
        <f t="shared" si="59"/>
        <v>-1.4803015930456489E-2</v>
      </c>
      <c r="Z147" s="22">
        <f t="shared" si="59"/>
        <v>-1.4803015930456489E-2</v>
      </c>
      <c r="AA147" s="22">
        <f t="shared" si="59"/>
        <v>-1.4803015930456489E-2</v>
      </c>
      <c r="AB147" s="22">
        <f t="shared" si="59"/>
        <v>-1.4803015930456489E-2</v>
      </c>
      <c r="AC147" s="22">
        <f t="shared" si="59"/>
        <v>-1.4803015930456489E-2</v>
      </c>
      <c r="AD147" s="22">
        <f t="shared" si="59"/>
        <v>-1.4803015930456489E-2</v>
      </c>
      <c r="AE147" s="22">
        <f t="shared" si="59"/>
        <v>-1.4803015930456489E-2</v>
      </c>
      <c r="AF147" s="22">
        <f t="shared" si="59"/>
        <v>-1.4803015930456489E-2</v>
      </c>
      <c r="AG147" s="22">
        <f t="shared" si="59"/>
        <v>-1.4803015930456489E-2</v>
      </c>
      <c r="AH147" s="22">
        <f t="shared" si="59"/>
        <v>-1.4803015930456489E-2</v>
      </c>
      <c r="AI147" s="22">
        <f t="shared" si="59"/>
        <v>-1.4803015930456489E-2</v>
      </c>
      <c r="AJ147" s="22">
        <f t="shared" si="59"/>
        <v>-1.4803015930456489E-2</v>
      </c>
      <c r="AK147" s="22">
        <f t="shared" si="59"/>
        <v>-1.4803015930456489E-2</v>
      </c>
      <c r="AL147" s="22">
        <f t="shared" si="59"/>
        <v>-1.4803015930456489E-2</v>
      </c>
      <c r="AM147" s="22">
        <f t="shared" si="59"/>
        <v>-1.4803015930456489E-2</v>
      </c>
      <c r="AN147" s="22">
        <f t="shared" si="59"/>
        <v>-1.4803015930456489E-2</v>
      </c>
      <c r="AO147" s="22">
        <f t="shared" si="59"/>
        <v>-1.4803015930456489E-2</v>
      </c>
      <c r="AP147" s="22">
        <f t="shared" si="59"/>
        <v>-1.4803015930456489E-2</v>
      </c>
      <c r="AQ147" s="22">
        <f t="shared" si="59"/>
        <v>-1.4803015930456489E-2</v>
      </c>
      <c r="AR147" s="22">
        <f t="shared" si="59"/>
        <v>-1.4803015930456489E-2</v>
      </c>
      <c r="AS147" s="22">
        <f t="shared" si="59"/>
        <v>-1.4803015930456489E-2</v>
      </c>
      <c r="AT147" s="22">
        <f t="shared" si="59"/>
        <v>-1.4803015930456489E-2</v>
      </c>
      <c r="AU147" s="22">
        <f t="shared" si="59"/>
        <v>-1.4803015930456489E-2</v>
      </c>
      <c r="AV147" s="22">
        <f t="shared" si="59"/>
        <v>-1.4803015930456489E-2</v>
      </c>
      <c r="AW147" s="99"/>
    </row>
    <row r="148" spans="2:49" x14ac:dyDescent="0.35">
      <c r="B148" t="s">
        <v>89</v>
      </c>
      <c r="C148" s="20"/>
      <c r="AW148" s="20"/>
    </row>
    <row r="149" spans="2:49" x14ac:dyDescent="0.35">
      <c r="B149" t="s">
        <v>90</v>
      </c>
      <c r="C149" s="108"/>
      <c r="D149" s="109"/>
      <c r="E149" s="109"/>
      <c r="F149" s="109"/>
      <c r="G149" s="109"/>
      <c r="H149" s="109">
        <f>+H207</f>
        <v>0</v>
      </c>
      <c r="I149" s="109">
        <f t="shared" ref="I149:AU149" si="60">+I207</f>
        <v>200.18189468846367</v>
      </c>
      <c r="J149" s="109">
        <f t="shared" si="60"/>
        <v>200.18189468846367</v>
      </c>
      <c r="K149" s="109">
        <f t="shared" si="60"/>
        <v>200.18189468846367</v>
      </c>
      <c r="L149" s="109">
        <f t="shared" si="60"/>
        <v>200.18189468846367</v>
      </c>
      <c r="M149" s="109">
        <f t="shared" si="60"/>
        <v>200.18189468846367</v>
      </c>
      <c r="N149" s="109">
        <f t="shared" si="60"/>
        <v>200.18189468846367</v>
      </c>
      <c r="O149" s="109">
        <f t="shared" si="60"/>
        <v>200.18189468846367</v>
      </c>
      <c r="P149" s="109">
        <f t="shared" si="60"/>
        <v>200.18189468846367</v>
      </c>
      <c r="Q149" s="109">
        <f t="shared" si="60"/>
        <v>200.18189468846367</v>
      </c>
      <c r="R149" s="109">
        <f t="shared" si="60"/>
        <v>200.18189468846367</v>
      </c>
      <c r="S149" s="109">
        <f t="shared" si="60"/>
        <v>200.18189468846367</v>
      </c>
      <c r="T149" s="109">
        <f t="shared" si="60"/>
        <v>200.18189468846367</v>
      </c>
      <c r="U149" s="109">
        <f t="shared" si="60"/>
        <v>200.18189468846367</v>
      </c>
      <c r="V149" s="109">
        <f t="shared" si="60"/>
        <v>200.18189468846367</v>
      </c>
      <c r="W149" s="137">
        <f t="shared" si="60"/>
        <v>200.18189468846367</v>
      </c>
      <c r="X149" s="109">
        <f t="shared" si="60"/>
        <v>0</v>
      </c>
      <c r="Y149" s="109">
        <f t="shared" si="60"/>
        <v>0</v>
      </c>
      <c r="Z149" s="109">
        <f t="shared" si="60"/>
        <v>0</v>
      </c>
      <c r="AA149" s="109">
        <f t="shared" si="60"/>
        <v>0</v>
      </c>
      <c r="AB149" s="109">
        <f t="shared" si="60"/>
        <v>0</v>
      </c>
      <c r="AC149" s="109">
        <f t="shared" si="60"/>
        <v>0</v>
      </c>
      <c r="AD149" s="109">
        <f t="shared" si="60"/>
        <v>0</v>
      </c>
      <c r="AE149" s="109">
        <f t="shared" si="60"/>
        <v>0</v>
      </c>
      <c r="AF149" s="109">
        <f t="shared" si="60"/>
        <v>0</v>
      </c>
      <c r="AG149" s="109">
        <f t="shared" si="60"/>
        <v>0</v>
      </c>
      <c r="AH149" s="109">
        <f t="shared" si="60"/>
        <v>0</v>
      </c>
      <c r="AI149" s="109">
        <f t="shared" si="60"/>
        <v>0</v>
      </c>
      <c r="AJ149" s="109">
        <f t="shared" si="60"/>
        <v>0</v>
      </c>
      <c r="AK149" s="109">
        <f t="shared" si="60"/>
        <v>0</v>
      </c>
      <c r="AL149" s="109">
        <f t="shared" si="60"/>
        <v>0</v>
      </c>
      <c r="AM149" s="109">
        <f t="shared" si="60"/>
        <v>0</v>
      </c>
      <c r="AN149" s="109">
        <f t="shared" si="60"/>
        <v>0</v>
      </c>
      <c r="AO149" s="109">
        <f t="shared" si="60"/>
        <v>0</v>
      </c>
      <c r="AP149" s="109">
        <f t="shared" si="60"/>
        <v>0</v>
      </c>
      <c r="AQ149" s="109">
        <f t="shared" si="60"/>
        <v>0</v>
      </c>
      <c r="AR149" s="109">
        <f t="shared" si="60"/>
        <v>0</v>
      </c>
      <c r="AS149" s="109">
        <f t="shared" si="60"/>
        <v>0</v>
      </c>
      <c r="AT149" s="109">
        <f t="shared" si="60"/>
        <v>0</v>
      </c>
      <c r="AU149" s="109">
        <f t="shared" si="60"/>
        <v>0</v>
      </c>
      <c r="AV149" s="109">
        <v>0</v>
      </c>
      <c r="AW149" s="108"/>
    </row>
    <row r="150" spans="2:49" x14ac:dyDescent="0.35">
      <c r="B150" t="s">
        <v>91</v>
      </c>
      <c r="C150" s="99"/>
      <c r="D150" s="22">
        <f t="shared" ref="D150:AV150" si="61">+D147+D149</f>
        <v>0</v>
      </c>
      <c r="E150" s="22">
        <f t="shared" si="61"/>
        <v>0</v>
      </c>
      <c r="F150" s="22">
        <f t="shared" si="61"/>
        <v>0</v>
      </c>
      <c r="G150" s="22">
        <f t="shared" si="61"/>
        <v>0</v>
      </c>
      <c r="H150" s="22">
        <f t="shared" si="61"/>
        <v>2580.187922702823</v>
      </c>
      <c r="I150" s="22">
        <f t="shared" si="61"/>
        <v>2608.3554616782671</v>
      </c>
      <c r="J150" s="22">
        <f t="shared" si="61"/>
        <v>2436.3411059652481</v>
      </c>
      <c r="K150" s="22">
        <f t="shared" si="61"/>
        <v>2264.326750252229</v>
      </c>
      <c r="L150" s="22">
        <f t="shared" si="61"/>
        <v>2092.3123945392099</v>
      </c>
      <c r="M150" s="22">
        <f t="shared" si="61"/>
        <v>1920.2980388261908</v>
      </c>
      <c r="N150" s="22">
        <f t="shared" si="61"/>
        <v>1748.2836831131713</v>
      </c>
      <c r="O150" s="22">
        <f t="shared" si="61"/>
        <v>1576.2693274001526</v>
      </c>
      <c r="P150" s="22">
        <f t="shared" si="61"/>
        <v>1404.2549716871333</v>
      </c>
      <c r="Q150" s="22">
        <f t="shared" si="61"/>
        <v>1232.240615974114</v>
      </c>
      <c r="R150" s="22">
        <f t="shared" si="61"/>
        <v>1060.2262602610951</v>
      </c>
      <c r="S150" s="22">
        <f t="shared" si="61"/>
        <v>888.21190454807584</v>
      </c>
      <c r="T150" s="22">
        <f t="shared" si="61"/>
        <v>716.19754883505675</v>
      </c>
      <c r="U150" s="22">
        <f t="shared" si="61"/>
        <v>544.18319312203766</v>
      </c>
      <c r="V150" s="22">
        <f t="shared" si="61"/>
        <v>372.17980260600416</v>
      </c>
      <c r="W150" s="132">
        <f t="shared" si="61"/>
        <v>200.16709167253322</v>
      </c>
      <c r="X150" s="22">
        <f t="shared" si="61"/>
        <v>-1.4803015930456489E-2</v>
      </c>
      <c r="Y150" s="22">
        <f t="shared" si="61"/>
        <v>-1.4803015930456489E-2</v>
      </c>
      <c r="Z150" s="22">
        <f t="shared" si="61"/>
        <v>-1.4803015930456489E-2</v>
      </c>
      <c r="AA150" s="22">
        <f t="shared" si="61"/>
        <v>-1.4803015930456489E-2</v>
      </c>
      <c r="AB150" s="22">
        <f t="shared" si="61"/>
        <v>-1.4803015930456489E-2</v>
      </c>
      <c r="AC150" s="22">
        <f t="shared" si="61"/>
        <v>-1.4803015930456489E-2</v>
      </c>
      <c r="AD150" s="22">
        <f t="shared" si="61"/>
        <v>-1.4803015930456489E-2</v>
      </c>
      <c r="AE150" s="22">
        <f t="shared" si="61"/>
        <v>-1.4803015930456489E-2</v>
      </c>
      <c r="AF150" s="22">
        <f t="shared" si="61"/>
        <v>-1.4803015930456489E-2</v>
      </c>
      <c r="AG150" s="22">
        <f t="shared" si="61"/>
        <v>-1.4803015930456489E-2</v>
      </c>
      <c r="AH150" s="22">
        <f t="shared" si="61"/>
        <v>-1.4803015930456489E-2</v>
      </c>
      <c r="AI150" s="22">
        <f t="shared" si="61"/>
        <v>-1.4803015930456489E-2</v>
      </c>
      <c r="AJ150" s="22">
        <f t="shared" si="61"/>
        <v>-1.4803015930456489E-2</v>
      </c>
      <c r="AK150" s="22">
        <f t="shared" si="61"/>
        <v>-1.4803015930456489E-2</v>
      </c>
      <c r="AL150" s="22">
        <f t="shared" si="61"/>
        <v>-1.4803015930456489E-2</v>
      </c>
      <c r="AM150" s="22">
        <f t="shared" si="61"/>
        <v>-1.4803015930456489E-2</v>
      </c>
      <c r="AN150" s="22">
        <f t="shared" si="61"/>
        <v>-1.4803015930456489E-2</v>
      </c>
      <c r="AO150" s="22">
        <f t="shared" si="61"/>
        <v>-1.4803015930456489E-2</v>
      </c>
      <c r="AP150" s="22">
        <f t="shared" si="61"/>
        <v>-1.4803015930456489E-2</v>
      </c>
      <c r="AQ150" s="22">
        <f t="shared" si="61"/>
        <v>-1.4803015930456489E-2</v>
      </c>
      <c r="AR150" s="22">
        <f t="shared" si="61"/>
        <v>-1.4803015930456489E-2</v>
      </c>
      <c r="AS150" s="22">
        <f t="shared" si="61"/>
        <v>-1.4803015930456489E-2</v>
      </c>
      <c r="AT150" s="22">
        <f t="shared" si="61"/>
        <v>-1.4803015930456489E-2</v>
      </c>
      <c r="AU150" s="22">
        <f t="shared" si="61"/>
        <v>-1.4803015930456489E-2</v>
      </c>
      <c r="AV150" s="22">
        <f t="shared" si="61"/>
        <v>-1.4803015930456489E-2</v>
      </c>
      <c r="AW150" s="99"/>
    </row>
    <row r="151" spans="2:49" x14ac:dyDescent="0.35">
      <c r="B151" t="s">
        <v>92</v>
      </c>
      <c r="C151" s="20"/>
      <c r="D151" s="96"/>
      <c r="E151" s="96"/>
      <c r="F151" s="96"/>
      <c r="G151" s="96"/>
      <c r="H151" s="96">
        <f t="shared" ref="H151:AV151" si="62">+$C$70/(1-$C$70)</f>
        <v>0.29651238169324518</v>
      </c>
      <c r="I151" s="96">
        <f t="shared" si="62"/>
        <v>0.29651238169324518</v>
      </c>
      <c r="J151" s="96">
        <f t="shared" si="62"/>
        <v>0.29651238169324518</v>
      </c>
      <c r="K151" s="96">
        <f t="shared" si="62"/>
        <v>0.29651238169324518</v>
      </c>
      <c r="L151" s="96">
        <f t="shared" si="62"/>
        <v>0.29651238169324518</v>
      </c>
      <c r="M151" s="96">
        <f t="shared" si="62"/>
        <v>0.29651238169324518</v>
      </c>
      <c r="N151" s="96">
        <f t="shared" si="62"/>
        <v>0.29651238169324518</v>
      </c>
      <c r="O151" s="96">
        <f t="shared" si="62"/>
        <v>0.29651238169324518</v>
      </c>
      <c r="P151" s="96">
        <f t="shared" si="62"/>
        <v>0.29651238169324518</v>
      </c>
      <c r="Q151" s="96">
        <f t="shared" si="62"/>
        <v>0.29651238169324518</v>
      </c>
      <c r="R151" s="96">
        <f t="shared" si="62"/>
        <v>0.29651238169324518</v>
      </c>
      <c r="S151" s="96">
        <f t="shared" si="62"/>
        <v>0.29651238169324518</v>
      </c>
      <c r="T151" s="96">
        <f t="shared" si="62"/>
        <v>0.29651238169324518</v>
      </c>
      <c r="U151" s="96">
        <f t="shared" si="62"/>
        <v>0.29651238169324518</v>
      </c>
      <c r="V151" s="96">
        <f t="shared" si="62"/>
        <v>0.29651238169324518</v>
      </c>
      <c r="W151" s="138">
        <f t="shared" si="62"/>
        <v>0.29651238169324518</v>
      </c>
      <c r="X151" s="96">
        <f t="shared" si="62"/>
        <v>0.29651238169324518</v>
      </c>
      <c r="Y151" s="96">
        <f t="shared" si="62"/>
        <v>0.29651238169324518</v>
      </c>
      <c r="Z151" s="96">
        <f t="shared" si="62"/>
        <v>0.29651238169324518</v>
      </c>
      <c r="AA151" s="96">
        <f t="shared" si="62"/>
        <v>0.29651238169324518</v>
      </c>
      <c r="AB151" s="96">
        <f t="shared" si="62"/>
        <v>0.29651238169324518</v>
      </c>
      <c r="AC151" s="96">
        <f t="shared" si="62"/>
        <v>0.29651238169324518</v>
      </c>
      <c r="AD151" s="96">
        <f t="shared" si="62"/>
        <v>0.29651238169324518</v>
      </c>
      <c r="AE151" s="96">
        <f t="shared" si="62"/>
        <v>0.29651238169324518</v>
      </c>
      <c r="AF151" s="96">
        <f t="shared" si="62"/>
        <v>0.29651238169324518</v>
      </c>
      <c r="AG151" s="96">
        <f t="shared" si="62"/>
        <v>0.29651238169324518</v>
      </c>
      <c r="AH151" s="96">
        <f t="shared" si="62"/>
        <v>0.29651238169324518</v>
      </c>
      <c r="AI151" s="96">
        <f t="shared" si="62"/>
        <v>0.29651238169324518</v>
      </c>
      <c r="AJ151" s="96">
        <f t="shared" si="62"/>
        <v>0.29651238169324518</v>
      </c>
      <c r="AK151" s="96">
        <f t="shared" si="62"/>
        <v>0.29651238169324518</v>
      </c>
      <c r="AL151" s="96">
        <f t="shared" si="62"/>
        <v>0.29651238169324518</v>
      </c>
      <c r="AM151" s="96">
        <f t="shared" si="62"/>
        <v>0.29651238169324518</v>
      </c>
      <c r="AN151" s="96">
        <f t="shared" si="62"/>
        <v>0.29651238169324518</v>
      </c>
      <c r="AO151" s="96">
        <f t="shared" si="62"/>
        <v>0.29651238169324518</v>
      </c>
      <c r="AP151" s="96">
        <f t="shared" si="62"/>
        <v>0.29651238169324518</v>
      </c>
      <c r="AQ151" s="96">
        <f t="shared" si="62"/>
        <v>0.29651238169324518</v>
      </c>
      <c r="AR151" s="96">
        <f t="shared" si="62"/>
        <v>0.29651238169324518</v>
      </c>
      <c r="AS151" s="96">
        <f t="shared" si="62"/>
        <v>0.29651238169324518</v>
      </c>
      <c r="AT151" s="96">
        <f t="shared" si="62"/>
        <v>0.29651238169324518</v>
      </c>
      <c r="AU151" s="96">
        <f t="shared" si="62"/>
        <v>0.29651238169324518</v>
      </c>
      <c r="AV151" s="96">
        <f t="shared" si="62"/>
        <v>0.29651238169324518</v>
      </c>
      <c r="AW151" s="20"/>
    </row>
    <row r="152" spans="2:49" x14ac:dyDescent="0.35">
      <c r="B152" t="s">
        <v>85</v>
      </c>
      <c r="C152" s="99"/>
      <c r="D152" s="101">
        <f t="shared" ref="D152:AV152" si="63">+D150*D151</f>
        <v>0</v>
      </c>
      <c r="E152" s="101">
        <f t="shared" si="63"/>
        <v>0</v>
      </c>
      <c r="F152" s="101">
        <f t="shared" si="63"/>
        <v>0</v>
      </c>
      <c r="G152" s="101">
        <f t="shared" si="63"/>
        <v>0</v>
      </c>
      <c r="H152" s="101">
        <f t="shared" si="63"/>
        <v>765.05766617676079</v>
      </c>
      <c r="I152" s="101">
        <f t="shared" si="63"/>
        <v>773.40969024480705</v>
      </c>
      <c r="J152" s="101">
        <f t="shared" si="63"/>
        <v>722.40530394691075</v>
      </c>
      <c r="K152" s="101">
        <f t="shared" si="63"/>
        <v>671.40091764901433</v>
      </c>
      <c r="L152" s="101">
        <f t="shared" si="63"/>
        <v>620.39653135111803</v>
      </c>
      <c r="M152" s="101">
        <f t="shared" si="63"/>
        <v>569.39214505322161</v>
      </c>
      <c r="N152" s="101">
        <f t="shared" si="63"/>
        <v>518.38775875532508</v>
      </c>
      <c r="O152" s="101">
        <f t="shared" si="63"/>
        <v>467.38337245742889</v>
      </c>
      <c r="P152" s="101">
        <f t="shared" si="63"/>
        <v>416.37898615953247</v>
      </c>
      <c r="Q152" s="101">
        <f t="shared" si="63"/>
        <v>365.37459986163606</v>
      </c>
      <c r="R152" s="101">
        <f t="shared" si="63"/>
        <v>314.37021356373975</v>
      </c>
      <c r="S152" s="101">
        <f t="shared" si="63"/>
        <v>263.36582726584334</v>
      </c>
      <c r="T152" s="101">
        <f t="shared" si="63"/>
        <v>212.36144096794695</v>
      </c>
      <c r="U152" s="101">
        <f t="shared" si="63"/>
        <v>161.35705467005059</v>
      </c>
      <c r="V152" s="101">
        <f t="shared" si="63"/>
        <v>110.35591968882815</v>
      </c>
      <c r="W152" s="136">
        <f t="shared" si="63"/>
        <v>59.35202108843297</v>
      </c>
      <c r="X152" s="101">
        <f t="shared" si="63"/>
        <v>-4.3892775097827035E-3</v>
      </c>
      <c r="Y152" s="101">
        <f t="shared" si="63"/>
        <v>-4.3892775097827035E-3</v>
      </c>
      <c r="Z152" s="101">
        <f t="shared" si="63"/>
        <v>-4.3892775097827035E-3</v>
      </c>
      <c r="AA152" s="101">
        <f t="shared" si="63"/>
        <v>-4.3892775097827035E-3</v>
      </c>
      <c r="AB152" s="101">
        <f t="shared" si="63"/>
        <v>-4.3892775097827035E-3</v>
      </c>
      <c r="AC152" s="101">
        <f t="shared" si="63"/>
        <v>-4.3892775097827035E-3</v>
      </c>
      <c r="AD152" s="101">
        <f t="shared" si="63"/>
        <v>-4.3892775097827035E-3</v>
      </c>
      <c r="AE152" s="101">
        <f t="shared" si="63"/>
        <v>-4.3892775097827035E-3</v>
      </c>
      <c r="AF152" s="101">
        <f t="shared" si="63"/>
        <v>-4.3892775097827035E-3</v>
      </c>
      <c r="AG152" s="101">
        <f t="shared" si="63"/>
        <v>-4.3892775097827035E-3</v>
      </c>
      <c r="AH152" s="101">
        <f t="shared" si="63"/>
        <v>-4.3892775097827035E-3</v>
      </c>
      <c r="AI152" s="101">
        <f t="shared" si="63"/>
        <v>-4.3892775097827035E-3</v>
      </c>
      <c r="AJ152" s="101">
        <f t="shared" si="63"/>
        <v>-4.3892775097827035E-3</v>
      </c>
      <c r="AK152" s="101">
        <f t="shared" si="63"/>
        <v>-4.3892775097827035E-3</v>
      </c>
      <c r="AL152" s="101">
        <f t="shared" si="63"/>
        <v>-4.3892775097827035E-3</v>
      </c>
      <c r="AM152" s="101">
        <f t="shared" si="63"/>
        <v>-4.3892775097827035E-3</v>
      </c>
      <c r="AN152" s="101">
        <f t="shared" si="63"/>
        <v>-4.3892775097827035E-3</v>
      </c>
      <c r="AO152" s="101">
        <f t="shared" si="63"/>
        <v>-4.3892775097827035E-3</v>
      </c>
      <c r="AP152" s="101">
        <f t="shared" si="63"/>
        <v>-4.3892775097827035E-3</v>
      </c>
      <c r="AQ152" s="101">
        <f t="shared" si="63"/>
        <v>-4.3892775097827035E-3</v>
      </c>
      <c r="AR152" s="101">
        <f t="shared" si="63"/>
        <v>-4.3892775097827035E-3</v>
      </c>
      <c r="AS152" s="101">
        <f t="shared" si="63"/>
        <v>-4.3892775097827035E-3</v>
      </c>
      <c r="AT152" s="101">
        <f t="shared" si="63"/>
        <v>-4.3892775097827035E-3</v>
      </c>
      <c r="AU152" s="101">
        <f t="shared" si="63"/>
        <v>-4.3892775097827035E-3</v>
      </c>
      <c r="AV152" s="101">
        <f t="shared" si="63"/>
        <v>-4.3892775097827035E-3</v>
      </c>
      <c r="AW152" s="99"/>
    </row>
    <row r="153" spans="2:49" x14ac:dyDescent="0.35">
      <c r="C153" s="20"/>
      <c r="AW153" s="20"/>
    </row>
    <row r="154" spans="2:49" x14ac:dyDescent="0.35">
      <c r="B154" s="104" t="s">
        <v>93</v>
      </c>
      <c r="C154" s="20"/>
      <c r="D154" s="20"/>
      <c r="AW154" s="20"/>
    </row>
    <row r="155" spans="2:49" x14ac:dyDescent="0.35">
      <c r="B155" s="104" t="s">
        <v>94</v>
      </c>
      <c r="C155" s="20"/>
      <c r="D155" s="96">
        <v>0</v>
      </c>
      <c r="E155" s="110">
        <f>+D160</f>
        <v>0</v>
      </c>
      <c r="F155" s="110">
        <f t="shared" ref="F155:I155" si="64">+E160</f>
        <v>0</v>
      </c>
      <c r="G155" s="110">
        <f t="shared" si="64"/>
        <v>0</v>
      </c>
      <c r="H155" s="110">
        <f t="shared" si="64"/>
        <v>0</v>
      </c>
      <c r="I155" s="110">
        <f t="shared" si="64"/>
        <v>53561.025918399995</v>
      </c>
      <c r="J155" s="111" t="s">
        <v>95</v>
      </c>
      <c r="AW155" s="20"/>
    </row>
    <row r="156" spans="2:49" x14ac:dyDescent="0.35">
      <c r="B156" s="105" t="s">
        <v>96</v>
      </c>
      <c r="C156" s="20"/>
      <c r="D156" s="112">
        <f t="shared" ref="D156:I156" si="65">+D62</f>
        <v>0</v>
      </c>
      <c r="E156" s="112">
        <f t="shared" si="65"/>
        <v>0</v>
      </c>
      <c r="F156" s="112">
        <f t="shared" si="65"/>
        <v>0</v>
      </c>
      <c r="G156" s="112">
        <f t="shared" si="65"/>
        <v>0</v>
      </c>
      <c r="H156" s="112">
        <f t="shared" si="65"/>
        <v>50770</v>
      </c>
      <c r="I156" s="112">
        <f t="shared" si="65"/>
        <v>0</v>
      </c>
      <c r="J156" s="113">
        <f>SUM(D156:I156)</f>
        <v>50770</v>
      </c>
      <c r="AW156" s="20"/>
    </row>
    <row r="157" spans="2:49" x14ac:dyDescent="0.35">
      <c r="B157" s="105" t="s">
        <v>97</v>
      </c>
      <c r="C157" s="20"/>
      <c r="D157" s="29">
        <f>+D166</f>
        <v>0</v>
      </c>
      <c r="E157" s="29">
        <f>+E166</f>
        <v>0</v>
      </c>
      <c r="F157" s="29">
        <f t="shared" ref="F157:H157" si="66">+F166</f>
        <v>0</v>
      </c>
      <c r="G157" s="29">
        <f t="shared" si="66"/>
        <v>0</v>
      </c>
      <c r="H157" s="29">
        <f t="shared" si="66"/>
        <v>2740.2559183999997</v>
      </c>
      <c r="I157" s="29">
        <f>+I166</f>
        <v>1451.5140861056163</v>
      </c>
      <c r="J157" s="113">
        <f t="shared" ref="J157:J159" si="67">SUM(D157:I157)</f>
        <v>4191.7700045056163</v>
      </c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139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9"/>
    </row>
    <row r="158" spans="2:49" x14ac:dyDescent="0.35">
      <c r="B158" s="105" t="s">
        <v>76</v>
      </c>
      <c r="C158" s="20"/>
      <c r="D158" s="29">
        <f>(+D156)*$C$71</f>
        <v>0</v>
      </c>
      <c r="E158" s="29">
        <f t="shared" ref="E158:I158" si="68">(+E156)*$C$71</f>
        <v>0</v>
      </c>
      <c r="F158" s="29">
        <f t="shared" si="68"/>
        <v>0</v>
      </c>
      <c r="G158" s="29">
        <f t="shared" si="68"/>
        <v>0</v>
      </c>
      <c r="H158" s="29">
        <f t="shared" si="68"/>
        <v>50.77</v>
      </c>
      <c r="I158" s="29">
        <f t="shared" si="68"/>
        <v>0</v>
      </c>
      <c r="J158" s="113">
        <f t="shared" si="67"/>
        <v>50.77</v>
      </c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139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9"/>
    </row>
    <row r="159" spans="2:49" x14ac:dyDescent="0.35">
      <c r="B159" s="105" t="s">
        <v>80</v>
      </c>
      <c r="C159" s="20"/>
      <c r="D159" s="114">
        <v>0</v>
      </c>
      <c r="E159" s="28">
        <f>+D160*$C$76</f>
        <v>0</v>
      </c>
      <c r="F159" s="28">
        <f t="shared" ref="F159:I159" si="69">+E160*$C$76</f>
        <v>0</v>
      </c>
      <c r="G159" s="28">
        <f t="shared" si="69"/>
        <v>0</v>
      </c>
      <c r="H159" s="28">
        <f t="shared" si="69"/>
        <v>0</v>
      </c>
      <c r="I159" s="28">
        <f t="shared" si="69"/>
        <v>557.03466955135991</v>
      </c>
      <c r="J159" s="113">
        <f t="shared" si="67"/>
        <v>557.03466955135991</v>
      </c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139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9"/>
    </row>
    <row r="160" spans="2:49" x14ac:dyDescent="0.35">
      <c r="B160" s="105" t="s">
        <v>98</v>
      </c>
      <c r="C160" s="20"/>
      <c r="D160" s="115">
        <f>SUM(D155:D159)</f>
        <v>0</v>
      </c>
      <c r="E160" s="115">
        <f t="shared" ref="E160:I160" si="70">SUM(E155:E159)</f>
        <v>0</v>
      </c>
      <c r="F160" s="115">
        <f t="shared" si="70"/>
        <v>0</v>
      </c>
      <c r="G160" s="115">
        <f t="shared" si="70"/>
        <v>0</v>
      </c>
      <c r="H160" s="115">
        <f t="shared" si="70"/>
        <v>53561.025918399995</v>
      </c>
      <c r="I160" s="115">
        <f t="shared" si="70"/>
        <v>55569.574674056967</v>
      </c>
      <c r="J160" s="115">
        <f>SUM(J155:J159)</f>
        <v>55569.574674056974</v>
      </c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139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9"/>
    </row>
    <row r="161" spans="2:49" x14ac:dyDescent="0.35">
      <c r="B161" s="105"/>
      <c r="C161" s="20"/>
      <c r="D161" s="29"/>
      <c r="E161" s="28"/>
      <c r="F161" s="28"/>
      <c r="G161" s="28"/>
      <c r="H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139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9"/>
    </row>
    <row r="162" spans="2:49" x14ac:dyDescent="0.35">
      <c r="B162" s="104" t="s">
        <v>99</v>
      </c>
      <c r="C162" s="20"/>
      <c r="D162" s="29"/>
      <c r="E162" s="28"/>
      <c r="F162" s="28"/>
      <c r="G162" s="28"/>
      <c r="H162" s="28"/>
      <c r="J162" s="116" t="s">
        <v>95</v>
      </c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139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9"/>
    </row>
    <row r="163" spans="2:49" x14ac:dyDescent="0.35">
      <c r="B163" s="105" t="s">
        <v>100</v>
      </c>
      <c r="C163" s="20"/>
      <c r="D163" s="114">
        <f>(+D156+D158+D159)*0.5</f>
        <v>0</v>
      </c>
      <c r="E163" s="114">
        <f>+E155+((E156+E158+E159)/2)</f>
        <v>0</v>
      </c>
      <c r="F163" s="114">
        <f>+F155+((F156+F158+F159)/2)</f>
        <v>0</v>
      </c>
      <c r="G163" s="114">
        <f>+G155+((G156+G158+G159)/2)</f>
        <v>0</v>
      </c>
      <c r="H163" s="114">
        <f>+H155+((H156+H158+H159)/2)</f>
        <v>25410.384999999998</v>
      </c>
      <c r="I163" s="114">
        <f>((+I155+((I156+I158+I159)/2)))/12*3</f>
        <v>13459.88581329392</v>
      </c>
      <c r="J163" s="115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139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9"/>
    </row>
    <row r="164" spans="2:49" x14ac:dyDescent="0.35">
      <c r="B164" s="105" t="s">
        <v>101</v>
      </c>
      <c r="C164" s="20"/>
      <c r="D164" s="29">
        <f>+D163*$C$68</f>
        <v>0</v>
      </c>
      <c r="E164" s="29">
        <f t="shared" ref="E164:I164" si="71">+E163*$C$68</f>
        <v>0</v>
      </c>
      <c r="F164" s="29">
        <f t="shared" si="71"/>
        <v>0</v>
      </c>
      <c r="G164" s="29">
        <f t="shared" si="71"/>
        <v>0</v>
      </c>
      <c r="H164" s="29">
        <f t="shared" si="71"/>
        <v>777.30367714999988</v>
      </c>
      <c r="I164" s="29">
        <f t="shared" si="71"/>
        <v>411.73790702866103</v>
      </c>
      <c r="J164" s="29">
        <f>SUM(D164:I164)</f>
        <v>1189.041584178661</v>
      </c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139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</row>
    <row r="165" spans="2:49" x14ac:dyDescent="0.35">
      <c r="B165" s="105" t="s">
        <v>102</v>
      </c>
      <c r="C165" s="20"/>
      <c r="D165" s="114">
        <f>+D163*$C$69</f>
        <v>0</v>
      </c>
      <c r="E165" s="114">
        <f t="shared" ref="E165:I165" si="72">+E163*$C$69</f>
        <v>0</v>
      </c>
      <c r="F165" s="114">
        <f t="shared" si="72"/>
        <v>0</v>
      </c>
      <c r="G165" s="114">
        <f t="shared" si="72"/>
        <v>0</v>
      </c>
      <c r="H165" s="114">
        <f t="shared" si="72"/>
        <v>1962.9522412499998</v>
      </c>
      <c r="I165" s="114">
        <f t="shared" si="72"/>
        <v>1039.7761790769553</v>
      </c>
      <c r="J165" s="114">
        <f>SUM(D165:I165)</f>
        <v>3002.7284203269551</v>
      </c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139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</row>
    <row r="166" spans="2:49" x14ac:dyDescent="0.35">
      <c r="B166" s="105" t="s">
        <v>103</v>
      </c>
      <c r="C166" s="20"/>
      <c r="D166" s="115">
        <f>+D164+D165</f>
        <v>0</v>
      </c>
      <c r="E166" s="115">
        <f t="shared" ref="E166:I166" si="73">+E164+E165</f>
        <v>0</v>
      </c>
      <c r="F166" s="115">
        <f t="shared" si="73"/>
        <v>0</v>
      </c>
      <c r="G166" s="115">
        <f t="shared" si="73"/>
        <v>0</v>
      </c>
      <c r="H166" s="115">
        <f t="shared" si="73"/>
        <v>2740.2559183999997</v>
      </c>
      <c r="I166" s="115">
        <f t="shared" si="73"/>
        <v>1451.5140861056163</v>
      </c>
      <c r="J166" s="114">
        <f>SUM(D166:H166)</f>
        <v>2740.2559183999997</v>
      </c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139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</row>
    <row r="167" spans="2:49" x14ac:dyDescent="0.35">
      <c r="B167" s="105"/>
      <c r="C167" s="20"/>
      <c r="D167" s="29"/>
      <c r="E167" s="29"/>
      <c r="F167" s="29"/>
      <c r="G167" s="29"/>
      <c r="H167" s="29"/>
      <c r="I167" s="29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139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</row>
    <row r="168" spans="2:49" x14ac:dyDescent="0.35">
      <c r="B168" s="104" t="s">
        <v>104</v>
      </c>
      <c r="C168" s="20"/>
      <c r="D168" s="20"/>
    </row>
    <row r="169" spans="2:49" x14ac:dyDescent="0.35">
      <c r="B169" s="104" t="s">
        <v>105</v>
      </c>
      <c r="C169" s="20"/>
      <c r="D169" s="20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208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</row>
    <row r="170" spans="2:49" x14ac:dyDescent="0.35">
      <c r="B170" s="105" t="s">
        <v>164</v>
      </c>
      <c r="C170" s="20"/>
      <c r="D170" s="20"/>
      <c r="H170" s="206"/>
      <c r="I170" s="206">
        <f>+$J$160</f>
        <v>55569.574674056974</v>
      </c>
      <c r="J170" s="206">
        <f>+I170</f>
        <v>55569.574674056974</v>
      </c>
      <c r="K170" s="206">
        <f t="shared" ref="K170:AV170" si="74">+J170</f>
        <v>55569.574674056974</v>
      </c>
      <c r="L170" s="206">
        <f t="shared" si="74"/>
        <v>55569.574674056974</v>
      </c>
      <c r="M170" s="206">
        <f t="shared" si="74"/>
        <v>55569.574674056974</v>
      </c>
      <c r="N170" s="206">
        <f t="shared" si="74"/>
        <v>55569.574674056974</v>
      </c>
      <c r="O170" s="206">
        <f t="shared" si="74"/>
        <v>55569.574674056974</v>
      </c>
      <c r="P170" s="206">
        <f t="shared" si="74"/>
        <v>55569.574674056974</v>
      </c>
      <c r="Q170" s="206">
        <f t="shared" si="74"/>
        <v>55569.574674056974</v>
      </c>
      <c r="R170" s="206">
        <f t="shared" si="74"/>
        <v>55569.574674056974</v>
      </c>
      <c r="S170" s="206">
        <f t="shared" si="74"/>
        <v>55569.574674056974</v>
      </c>
      <c r="T170" s="206">
        <f t="shared" si="74"/>
        <v>55569.574674056974</v>
      </c>
      <c r="U170" s="206">
        <f t="shared" si="74"/>
        <v>55569.574674056974</v>
      </c>
      <c r="V170" s="206">
        <f t="shared" si="74"/>
        <v>55569.574674056974</v>
      </c>
      <c r="W170" s="207">
        <f t="shared" si="74"/>
        <v>55569.574674056974</v>
      </c>
      <c r="X170" s="206">
        <f t="shared" si="74"/>
        <v>55569.574674056974</v>
      </c>
      <c r="Y170" s="206">
        <f t="shared" si="74"/>
        <v>55569.574674056974</v>
      </c>
      <c r="Z170" s="206">
        <f t="shared" si="74"/>
        <v>55569.574674056974</v>
      </c>
      <c r="AA170" s="206">
        <f t="shared" si="74"/>
        <v>55569.574674056974</v>
      </c>
      <c r="AB170" s="206">
        <f t="shared" si="74"/>
        <v>55569.574674056974</v>
      </c>
      <c r="AC170" s="206">
        <f t="shared" si="74"/>
        <v>55569.574674056974</v>
      </c>
      <c r="AD170" s="206">
        <f t="shared" si="74"/>
        <v>55569.574674056974</v>
      </c>
      <c r="AE170" s="206">
        <f t="shared" si="74"/>
        <v>55569.574674056974</v>
      </c>
      <c r="AF170" s="206">
        <f t="shared" si="74"/>
        <v>55569.574674056974</v>
      </c>
      <c r="AG170" s="206">
        <f t="shared" si="74"/>
        <v>55569.574674056974</v>
      </c>
      <c r="AH170" s="206">
        <f t="shared" si="74"/>
        <v>55569.574674056974</v>
      </c>
      <c r="AI170" s="206">
        <f t="shared" si="74"/>
        <v>55569.574674056974</v>
      </c>
      <c r="AJ170" s="206">
        <f t="shared" si="74"/>
        <v>55569.574674056974</v>
      </c>
      <c r="AK170" s="206">
        <f t="shared" si="74"/>
        <v>55569.574674056974</v>
      </c>
      <c r="AL170" s="206">
        <f t="shared" si="74"/>
        <v>55569.574674056974</v>
      </c>
      <c r="AM170" s="206">
        <f t="shared" si="74"/>
        <v>55569.574674056974</v>
      </c>
      <c r="AN170" s="206">
        <f t="shared" si="74"/>
        <v>55569.574674056974</v>
      </c>
      <c r="AO170" s="206">
        <f t="shared" si="74"/>
        <v>55569.574674056974</v>
      </c>
      <c r="AP170" s="206">
        <f t="shared" si="74"/>
        <v>55569.574674056974</v>
      </c>
      <c r="AQ170" s="206">
        <f t="shared" si="74"/>
        <v>55569.574674056974</v>
      </c>
      <c r="AR170" s="206">
        <f t="shared" si="74"/>
        <v>55569.574674056974</v>
      </c>
      <c r="AS170" s="206">
        <f t="shared" si="74"/>
        <v>55569.574674056974</v>
      </c>
      <c r="AT170" s="206">
        <f t="shared" si="74"/>
        <v>55569.574674056974</v>
      </c>
      <c r="AU170" s="206">
        <f t="shared" si="74"/>
        <v>55569.574674056974</v>
      </c>
      <c r="AV170" s="206">
        <f t="shared" si="74"/>
        <v>55569.574674056974</v>
      </c>
      <c r="AW170" s="205"/>
    </row>
    <row r="171" spans="2:49" x14ac:dyDescent="0.35">
      <c r="H171" s="86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208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  <c r="AW171" s="209"/>
    </row>
    <row r="172" spans="2:49" x14ac:dyDescent="0.35">
      <c r="B172" s="104" t="s">
        <v>106</v>
      </c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208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209"/>
    </row>
    <row r="173" spans="2:49" x14ac:dyDescent="0.35">
      <c r="B173" s="105" t="s">
        <v>164</v>
      </c>
      <c r="H173" s="27">
        <f>(+H170*(1/$C$63))</f>
        <v>0</v>
      </c>
      <c r="I173" s="27">
        <f>(+I170*(1/$C$63))</f>
        <v>3704.6383116037982</v>
      </c>
      <c r="J173" s="27">
        <f t="shared" ref="J173:W173" si="75">(+J170*(1/$C$63))</f>
        <v>3704.6383116037982</v>
      </c>
      <c r="K173" s="27">
        <f t="shared" si="75"/>
        <v>3704.6383116037982</v>
      </c>
      <c r="L173" s="27">
        <f t="shared" si="75"/>
        <v>3704.6383116037982</v>
      </c>
      <c r="M173" s="27">
        <f t="shared" si="75"/>
        <v>3704.6383116037982</v>
      </c>
      <c r="N173" s="27">
        <f t="shared" si="75"/>
        <v>3704.6383116037982</v>
      </c>
      <c r="O173" s="27">
        <f t="shared" si="75"/>
        <v>3704.6383116037982</v>
      </c>
      <c r="P173" s="27">
        <f t="shared" si="75"/>
        <v>3704.6383116037982</v>
      </c>
      <c r="Q173" s="27">
        <f t="shared" si="75"/>
        <v>3704.6383116037982</v>
      </c>
      <c r="R173" s="27">
        <f t="shared" si="75"/>
        <v>3704.6383116037982</v>
      </c>
      <c r="S173" s="27">
        <f t="shared" si="75"/>
        <v>3704.6383116037982</v>
      </c>
      <c r="T173" s="27">
        <f t="shared" si="75"/>
        <v>3704.6383116037982</v>
      </c>
      <c r="U173" s="27">
        <f t="shared" si="75"/>
        <v>3704.6383116037982</v>
      </c>
      <c r="V173" s="27">
        <f t="shared" si="75"/>
        <v>3704.6383116037982</v>
      </c>
      <c r="W173" s="27">
        <f t="shared" si="75"/>
        <v>3704.6383116037982</v>
      </c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6"/>
    </row>
    <row r="174" spans="2:49" x14ac:dyDescent="0.35">
      <c r="B174" s="117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208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209"/>
    </row>
    <row r="175" spans="2:49" x14ac:dyDescent="0.35">
      <c r="B175" s="104" t="s">
        <v>107</v>
      </c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208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209"/>
    </row>
    <row r="176" spans="2:49" x14ac:dyDescent="0.35">
      <c r="B176" s="105" t="s">
        <v>164</v>
      </c>
      <c r="H176" s="206">
        <f t="shared" ref="H176:AV176" si="76">+G176+H173</f>
        <v>0</v>
      </c>
      <c r="I176" s="206">
        <f t="shared" si="76"/>
        <v>3704.6383116037982</v>
      </c>
      <c r="J176" s="206">
        <f t="shared" si="76"/>
        <v>7409.2766232075965</v>
      </c>
      <c r="K176" s="206">
        <f t="shared" si="76"/>
        <v>11113.914934811395</v>
      </c>
      <c r="L176" s="206">
        <f t="shared" si="76"/>
        <v>14818.553246415193</v>
      </c>
      <c r="M176" s="206">
        <f t="shared" si="76"/>
        <v>18523.191558018993</v>
      </c>
      <c r="N176" s="206">
        <f t="shared" si="76"/>
        <v>22227.82986962279</v>
      </c>
      <c r="O176" s="206">
        <f t="shared" si="76"/>
        <v>25932.468181226588</v>
      </c>
      <c r="P176" s="206">
        <f t="shared" si="76"/>
        <v>29637.106492830386</v>
      </c>
      <c r="Q176" s="206">
        <f t="shared" si="76"/>
        <v>33341.744804434187</v>
      </c>
      <c r="R176" s="206">
        <f t="shared" si="76"/>
        <v>37046.383116037985</v>
      </c>
      <c r="S176" s="206">
        <f t="shared" si="76"/>
        <v>40751.021427641783</v>
      </c>
      <c r="T176" s="206">
        <f t="shared" si="76"/>
        <v>44455.659739245581</v>
      </c>
      <c r="U176" s="206">
        <f t="shared" si="76"/>
        <v>48160.298050849378</v>
      </c>
      <c r="V176" s="206">
        <f t="shared" si="76"/>
        <v>51864.936362453176</v>
      </c>
      <c r="W176" s="207">
        <f t="shared" si="76"/>
        <v>55569.574674056974</v>
      </c>
      <c r="X176" s="206">
        <f t="shared" si="76"/>
        <v>55569.574674056974</v>
      </c>
      <c r="Y176" s="206">
        <f t="shared" si="76"/>
        <v>55569.574674056974</v>
      </c>
      <c r="Z176" s="206">
        <f t="shared" si="76"/>
        <v>55569.574674056974</v>
      </c>
      <c r="AA176" s="206">
        <f t="shared" si="76"/>
        <v>55569.574674056974</v>
      </c>
      <c r="AB176" s="206">
        <f t="shared" si="76"/>
        <v>55569.574674056974</v>
      </c>
      <c r="AC176" s="206">
        <f t="shared" si="76"/>
        <v>55569.574674056974</v>
      </c>
      <c r="AD176" s="206">
        <f t="shared" si="76"/>
        <v>55569.574674056974</v>
      </c>
      <c r="AE176" s="206">
        <f t="shared" si="76"/>
        <v>55569.574674056974</v>
      </c>
      <c r="AF176" s="206">
        <f t="shared" si="76"/>
        <v>55569.574674056974</v>
      </c>
      <c r="AG176" s="206">
        <f t="shared" si="76"/>
        <v>55569.574674056974</v>
      </c>
      <c r="AH176" s="206">
        <f t="shared" si="76"/>
        <v>55569.574674056974</v>
      </c>
      <c r="AI176" s="206">
        <f t="shared" si="76"/>
        <v>55569.574674056974</v>
      </c>
      <c r="AJ176" s="206">
        <f t="shared" si="76"/>
        <v>55569.574674056974</v>
      </c>
      <c r="AK176" s="206">
        <f t="shared" si="76"/>
        <v>55569.574674056974</v>
      </c>
      <c r="AL176" s="206">
        <f t="shared" si="76"/>
        <v>55569.574674056974</v>
      </c>
      <c r="AM176" s="206">
        <f t="shared" si="76"/>
        <v>55569.574674056974</v>
      </c>
      <c r="AN176" s="206">
        <f t="shared" si="76"/>
        <v>55569.574674056974</v>
      </c>
      <c r="AO176" s="206">
        <f t="shared" si="76"/>
        <v>55569.574674056974</v>
      </c>
      <c r="AP176" s="206">
        <f t="shared" si="76"/>
        <v>55569.574674056974</v>
      </c>
      <c r="AQ176" s="206">
        <f t="shared" si="76"/>
        <v>55569.574674056974</v>
      </c>
      <c r="AR176" s="206">
        <f t="shared" si="76"/>
        <v>55569.574674056974</v>
      </c>
      <c r="AS176" s="206">
        <f t="shared" si="76"/>
        <v>55569.574674056974</v>
      </c>
      <c r="AT176" s="206">
        <f t="shared" si="76"/>
        <v>55569.574674056974</v>
      </c>
      <c r="AU176" s="206">
        <f t="shared" si="76"/>
        <v>55569.574674056974</v>
      </c>
      <c r="AV176" s="206">
        <f t="shared" si="76"/>
        <v>55569.574674056974</v>
      </c>
      <c r="AW176" s="205"/>
    </row>
    <row r="177" spans="2:49" x14ac:dyDescent="0.35"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208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209"/>
    </row>
    <row r="178" spans="2:49" x14ac:dyDescent="0.35">
      <c r="B178" s="104" t="s">
        <v>108</v>
      </c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208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209"/>
    </row>
    <row r="179" spans="2:49" x14ac:dyDescent="0.35">
      <c r="B179" s="105" t="s">
        <v>109</v>
      </c>
      <c r="G179" s="22">
        <f t="shared" ref="G179:AV179" si="77">+G202</f>
        <v>0</v>
      </c>
      <c r="H179" s="206">
        <f t="shared" si="77"/>
        <v>271.93381030165978</v>
      </c>
      <c r="I179" s="206">
        <f t="shared" si="77"/>
        <v>-18.128920686777317</v>
      </c>
      <c r="J179" s="206">
        <f t="shared" si="77"/>
        <v>-18.128920686777317</v>
      </c>
      <c r="K179" s="206">
        <f t="shared" si="77"/>
        <v>-18.128920686777317</v>
      </c>
      <c r="L179" s="206">
        <f t="shared" si="77"/>
        <v>-18.128920686777317</v>
      </c>
      <c r="M179" s="206">
        <f t="shared" si="77"/>
        <v>-18.128920686777317</v>
      </c>
      <c r="N179" s="206">
        <f t="shared" si="77"/>
        <v>-18.128920686777317</v>
      </c>
      <c r="O179" s="206">
        <f t="shared" si="77"/>
        <v>-18.128920686777317</v>
      </c>
      <c r="P179" s="206">
        <f t="shared" si="77"/>
        <v>-18.128920686777317</v>
      </c>
      <c r="Q179" s="206">
        <f t="shared" si="77"/>
        <v>-18.128920686777317</v>
      </c>
      <c r="R179" s="206">
        <f t="shared" si="77"/>
        <v>-18.128920686777317</v>
      </c>
      <c r="S179" s="206">
        <f t="shared" si="77"/>
        <v>-18.128920686777317</v>
      </c>
      <c r="T179" s="206">
        <f t="shared" si="77"/>
        <v>-18.128920686777317</v>
      </c>
      <c r="U179" s="206">
        <f t="shared" si="77"/>
        <v>-18.128920686777317</v>
      </c>
      <c r="V179" s="206">
        <f t="shared" si="77"/>
        <v>-18.128920686777317</v>
      </c>
      <c r="W179" s="207">
        <f t="shared" si="77"/>
        <v>-18.128920686777317</v>
      </c>
      <c r="X179" s="206">
        <f t="shared" si="77"/>
        <v>0</v>
      </c>
      <c r="Y179" s="206">
        <f t="shared" si="77"/>
        <v>0</v>
      </c>
      <c r="Z179" s="206">
        <f t="shared" si="77"/>
        <v>0</v>
      </c>
      <c r="AA179" s="206">
        <f t="shared" si="77"/>
        <v>0</v>
      </c>
      <c r="AB179" s="206">
        <f t="shared" si="77"/>
        <v>0</v>
      </c>
      <c r="AC179" s="206">
        <f t="shared" si="77"/>
        <v>0</v>
      </c>
      <c r="AD179" s="206">
        <f t="shared" si="77"/>
        <v>0</v>
      </c>
      <c r="AE179" s="206">
        <f t="shared" si="77"/>
        <v>0</v>
      </c>
      <c r="AF179" s="206">
        <f t="shared" si="77"/>
        <v>0</v>
      </c>
      <c r="AG179" s="206">
        <f t="shared" si="77"/>
        <v>0</v>
      </c>
      <c r="AH179" s="206">
        <f t="shared" si="77"/>
        <v>0</v>
      </c>
      <c r="AI179" s="206">
        <f t="shared" si="77"/>
        <v>0</v>
      </c>
      <c r="AJ179" s="206">
        <f t="shared" si="77"/>
        <v>0</v>
      </c>
      <c r="AK179" s="206">
        <f t="shared" si="77"/>
        <v>0</v>
      </c>
      <c r="AL179" s="206">
        <f t="shared" si="77"/>
        <v>0</v>
      </c>
      <c r="AM179" s="206">
        <f t="shared" si="77"/>
        <v>0</v>
      </c>
      <c r="AN179" s="206">
        <f t="shared" si="77"/>
        <v>0</v>
      </c>
      <c r="AO179" s="206">
        <f t="shared" si="77"/>
        <v>0</v>
      </c>
      <c r="AP179" s="206">
        <f t="shared" si="77"/>
        <v>0</v>
      </c>
      <c r="AQ179" s="206">
        <f t="shared" si="77"/>
        <v>0</v>
      </c>
      <c r="AR179" s="206">
        <f t="shared" si="77"/>
        <v>0</v>
      </c>
      <c r="AS179" s="206">
        <f t="shared" si="77"/>
        <v>0</v>
      </c>
      <c r="AT179" s="206">
        <f t="shared" si="77"/>
        <v>0</v>
      </c>
      <c r="AU179" s="206">
        <f t="shared" si="77"/>
        <v>0</v>
      </c>
      <c r="AV179" s="206">
        <f t="shared" si="77"/>
        <v>0</v>
      </c>
      <c r="AW179" s="205"/>
    </row>
    <row r="180" spans="2:49" x14ac:dyDescent="0.35">
      <c r="B180" s="105" t="s">
        <v>110</v>
      </c>
      <c r="G180" s="29">
        <f t="shared" ref="G180:AV180" si="78">+G195</f>
        <v>0</v>
      </c>
      <c r="H180" s="26">
        <f t="shared" si="78"/>
        <v>0</v>
      </c>
      <c r="I180" s="26">
        <f t="shared" si="78"/>
        <v>3.9167013093035434E-2</v>
      </c>
      <c r="J180" s="26">
        <f t="shared" si="78"/>
        <v>3.9167013093035434E-2</v>
      </c>
      <c r="K180" s="26">
        <f t="shared" si="78"/>
        <v>3.9167013093035434E-2</v>
      </c>
      <c r="L180" s="26">
        <f t="shared" si="78"/>
        <v>3.9167013093035434E-2</v>
      </c>
      <c r="M180" s="26">
        <f t="shared" si="78"/>
        <v>3.9167013093035434E-2</v>
      </c>
      <c r="N180" s="26">
        <f t="shared" si="78"/>
        <v>3.9167013093035434E-2</v>
      </c>
      <c r="O180" s="26">
        <f t="shared" si="78"/>
        <v>3.9167013093035434E-2</v>
      </c>
      <c r="P180" s="26">
        <f t="shared" si="78"/>
        <v>3.9167013093035434E-2</v>
      </c>
      <c r="Q180" s="26">
        <f t="shared" si="78"/>
        <v>3.9167013093035434E-2</v>
      </c>
      <c r="R180" s="26">
        <f t="shared" si="78"/>
        <v>3.9167013093035434E-2</v>
      </c>
      <c r="S180" s="26">
        <f t="shared" si="78"/>
        <v>3.9167013093035434E-2</v>
      </c>
      <c r="T180" s="26">
        <f t="shared" si="78"/>
        <v>3.9167013093035434E-2</v>
      </c>
      <c r="U180" s="26">
        <f t="shared" si="78"/>
        <v>3.9167013093035434E-2</v>
      </c>
      <c r="V180" s="26">
        <f t="shared" si="78"/>
        <v>-0.19583506546538518</v>
      </c>
      <c r="W180" s="220">
        <f t="shared" si="78"/>
        <v>3.9167013094283448E-3</v>
      </c>
      <c r="X180" s="26">
        <f t="shared" si="78"/>
        <v>0</v>
      </c>
      <c r="Y180" s="26">
        <f t="shared" si="78"/>
        <v>0</v>
      </c>
      <c r="Z180" s="26">
        <f t="shared" si="78"/>
        <v>0</v>
      </c>
      <c r="AA180" s="26">
        <f t="shared" si="78"/>
        <v>0</v>
      </c>
      <c r="AB180" s="26">
        <f t="shared" si="78"/>
        <v>0</v>
      </c>
      <c r="AC180" s="26">
        <f t="shared" si="78"/>
        <v>0</v>
      </c>
      <c r="AD180" s="26">
        <f t="shared" si="78"/>
        <v>0</v>
      </c>
      <c r="AE180" s="26">
        <f t="shared" si="78"/>
        <v>0</v>
      </c>
      <c r="AF180" s="26">
        <f t="shared" si="78"/>
        <v>0</v>
      </c>
      <c r="AG180" s="26">
        <f t="shared" si="78"/>
        <v>0</v>
      </c>
      <c r="AH180" s="26">
        <f t="shared" si="78"/>
        <v>0</v>
      </c>
      <c r="AI180" s="26">
        <f t="shared" si="78"/>
        <v>0</v>
      </c>
      <c r="AJ180" s="26">
        <f t="shared" si="78"/>
        <v>0</v>
      </c>
      <c r="AK180" s="26">
        <f t="shared" si="78"/>
        <v>0</v>
      </c>
      <c r="AL180" s="26">
        <f t="shared" si="78"/>
        <v>0</v>
      </c>
      <c r="AM180" s="26">
        <f t="shared" si="78"/>
        <v>0</v>
      </c>
      <c r="AN180" s="26">
        <f t="shared" si="78"/>
        <v>0</v>
      </c>
      <c r="AO180" s="26">
        <f t="shared" si="78"/>
        <v>0</v>
      </c>
      <c r="AP180" s="26">
        <f t="shared" si="78"/>
        <v>0</v>
      </c>
      <c r="AQ180" s="26">
        <f t="shared" si="78"/>
        <v>0</v>
      </c>
      <c r="AR180" s="26">
        <f t="shared" si="78"/>
        <v>0</v>
      </c>
      <c r="AS180" s="26">
        <f t="shared" si="78"/>
        <v>0</v>
      </c>
      <c r="AT180" s="26">
        <f t="shared" si="78"/>
        <v>0</v>
      </c>
      <c r="AU180" s="26">
        <f t="shared" si="78"/>
        <v>0</v>
      </c>
      <c r="AV180" s="26">
        <f t="shared" si="78"/>
        <v>0</v>
      </c>
      <c r="AW180" s="26"/>
    </row>
    <row r="181" spans="2:49" x14ac:dyDescent="0.35">
      <c r="B181" s="105" t="s">
        <v>108</v>
      </c>
      <c r="G181" s="101">
        <f t="shared" ref="G181:AV181" si="79">+G179+G180</f>
        <v>0</v>
      </c>
      <c r="H181" s="210">
        <f t="shared" si="79"/>
        <v>271.93381030165978</v>
      </c>
      <c r="I181" s="210">
        <f t="shared" si="79"/>
        <v>-18.089753673684282</v>
      </c>
      <c r="J181" s="210">
        <f t="shared" si="79"/>
        <v>-18.089753673684282</v>
      </c>
      <c r="K181" s="210">
        <f t="shared" si="79"/>
        <v>-18.089753673684282</v>
      </c>
      <c r="L181" s="210">
        <f t="shared" si="79"/>
        <v>-18.089753673684282</v>
      </c>
      <c r="M181" s="210">
        <f t="shared" si="79"/>
        <v>-18.089753673684282</v>
      </c>
      <c r="N181" s="210">
        <f t="shared" si="79"/>
        <v>-18.089753673684282</v>
      </c>
      <c r="O181" s="210">
        <f t="shared" si="79"/>
        <v>-18.089753673684282</v>
      </c>
      <c r="P181" s="210">
        <f t="shared" si="79"/>
        <v>-18.089753673684282</v>
      </c>
      <c r="Q181" s="210">
        <f t="shared" si="79"/>
        <v>-18.089753673684282</v>
      </c>
      <c r="R181" s="210">
        <f t="shared" si="79"/>
        <v>-18.089753673684282</v>
      </c>
      <c r="S181" s="210">
        <f t="shared" si="79"/>
        <v>-18.089753673684282</v>
      </c>
      <c r="T181" s="210">
        <f t="shared" si="79"/>
        <v>-18.089753673684282</v>
      </c>
      <c r="U181" s="210">
        <f t="shared" si="79"/>
        <v>-18.089753673684282</v>
      </c>
      <c r="V181" s="210">
        <f t="shared" si="79"/>
        <v>-18.324755752242702</v>
      </c>
      <c r="W181" s="211">
        <f t="shared" si="79"/>
        <v>-18.125003985467888</v>
      </c>
      <c r="X181" s="210">
        <f t="shared" si="79"/>
        <v>0</v>
      </c>
      <c r="Y181" s="210">
        <f t="shared" si="79"/>
        <v>0</v>
      </c>
      <c r="Z181" s="210">
        <f t="shared" si="79"/>
        <v>0</v>
      </c>
      <c r="AA181" s="210">
        <f t="shared" si="79"/>
        <v>0</v>
      </c>
      <c r="AB181" s="210">
        <f t="shared" si="79"/>
        <v>0</v>
      </c>
      <c r="AC181" s="210">
        <f t="shared" si="79"/>
        <v>0</v>
      </c>
      <c r="AD181" s="210">
        <f t="shared" si="79"/>
        <v>0</v>
      </c>
      <c r="AE181" s="210">
        <f t="shared" si="79"/>
        <v>0</v>
      </c>
      <c r="AF181" s="210">
        <f t="shared" si="79"/>
        <v>0</v>
      </c>
      <c r="AG181" s="210">
        <f t="shared" si="79"/>
        <v>0</v>
      </c>
      <c r="AH181" s="210">
        <f t="shared" si="79"/>
        <v>0</v>
      </c>
      <c r="AI181" s="210">
        <f t="shared" si="79"/>
        <v>0</v>
      </c>
      <c r="AJ181" s="210">
        <f t="shared" si="79"/>
        <v>0</v>
      </c>
      <c r="AK181" s="210">
        <f t="shared" si="79"/>
        <v>0</v>
      </c>
      <c r="AL181" s="210">
        <f t="shared" si="79"/>
        <v>0</v>
      </c>
      <c r="AM181" s="210">
        <f t="shared" si="79"/>
        <v>0</v>
      </c>
      <c r="AN181" s="210">
        <f t="shared" si="79"/>
        <v>0</v>
      </c>
      <c r="AO181" s="210">
        <f t="shared" si="79"/>
        <v>0</v>
      </c>
      <c r="AP181" s="210">
        <f t="shared" si="79"/>
        <v>0</v>
      </c>
      <c r="AQ181" s="210">
        <f t="shared" si="79"/>
        <v>0</v>
      </c>
      <c r="AR181" s="210">
        <f t="shared" si="79"/>
        <v>0</v>
      </c>
      <c r="AS181" s="210">
        <f t="shared" si="79"/>
        <v>0</v>
      </c>
      <c r="AT181" s="210">
        <f t="shared" si="79"/>
        <v>0</v>
      </c>
      <c r="AU181" s="210">
        <f t="shared" si="79"/>
        <v>0</v>
      </c>
      <c r="AV181" s="210">
        <f t="shared" si="79"/>
        <v>0</v>
      </c>
      <c r="AW181" s="205"/>
    </row>
    <row r="182" spans="2:49" x14ac:dyDescent="0.35">
      <c r="B182" s="1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  <c r="T182" s="205"/>
      <c r="U182" s="205"/>
      <c r="V182" s="205"/>
      <c r="W182" s="207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/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</row>
    <row r="183" spans="2:49" x14ac:dyDescent="0.35">
      <c r="B183" s="105" t="s">
        <v>111</v>
      </c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208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  <c r="AW183" s="209"/>
    </row>
    <row r="184" spans="2:49" x14ac:dyDescent="0.35">
      <c r="B184" s="105" t="s">
        <v>109</v>
      </c>
      <c r="F184" s="22"/>
      <c r="G184" s="22">
        <f>+G202</f>
        <v>0</v>
      </c>
      <c r="H184" s="206">
        <f>+G184+H179</f>
        <v>271.93381030165978</v>
      </c>
      <c r="I184" s="206">
        <f t="shared" ref="I184:AV185" si="80">+H184+I179</f>
        <v>253.80488961488246</v>
      </c>
      <c r="J184" s="206">
        <f t="shared" si="80"/>
        <v>235.67596892810514</v>
      </c>
      <c r="K184" s="206">
        <f t="shared" si="80"/>
        <v>217.54704824132781</v>
      </c>
      <c r="L184" s="206">
        <f t="shared" si="80"/>
        <v>199.41812755455049</v>
      </c>
      <c r="M184" s="206">
        <f t="shared" si="80"/>
        <v>181.28920686777317</v>
      </c>
      <c r="N184" s="206">
        <f t="shared" si="80"/>
        <v>163.16028618099585</v>
      </c>
      <c r="O184" s="206">
        <f t="shared" si="80"/>
        <v>145.03136549421853</v>
      </c>
      <c r="P184" s="206">
        <f t="shared" si="80"/>
        <v>126.90244480744121</v>
      </c>
      <c r="Q184" s="206">
        <f t="shared" si="80"/>
        <v>108.77352412066389</v>
      </c>
      <c r="R184" s="206">
        <f t="shared" si="80"/>
        <v>90.644603433886573</v>
      </c>
      <c r="S184" s="206">
        <f t="shared" si="80"/>
        <v>72.515682747109253</v>
      </c>
      <c r="T184" s="206">
        <f t="shared" si="80"/>
        <v>54.386762060331932</v>
      </c>
      <c r="U184" s="206">
        <f t="shared" si="80"/>
        <v>36.257841373554612</v>
      </c>
      <c r="V184" s="206">
        <f t="shared" si="80"/>
        <v>18.128920686777295</v>
      </c>
      <c r="W184" s="207">
        <f t="shared" si="80"/>
        <v>0</v>
      </c>
      <c r="X184" s="206">
        <f t="shared" si="80"/>
        <v>0</v>
      </c>
      <c r="Y184" s="206">
        <f t="shared" si="80"/>
        <v>0</v>
      </c>
      <c r="Z184" s="206">
        <f t="shared" si="80"/>
        <v>0</v>
      </c>
      <c r="AA184" s="206">
        <f t="shared" si="80"/>
        <v>0</v>
      </c>
      <c r="AB184" s="206">
        <f t="shared" si="80"/>
        <v>0</v>
      </c>
      <c r="AC184" s="206">
        <f t="shared" si="80"/>
        <v>0</v>
      </c>
      <c r="AD184" s="206">
        <f t="shared" si="80"/>
        <v>0</v>
      </c>
      <c r="AE184" s="206">
        <f t="shared" si="80"/>
        <v>0</v>
      </c>
      <c r="AF184" s="206">
        <f t="shared" si="80"/>
        <v>0</v>
      </c>
      <c r="AG184" s="206">
        <f t="shared" si="80"/>
        <v>0</v>
      </c>
      <c r="AH184" s="206">
        <f t="shared" si="80"/>
        <v>0</v>
      </c>
      <c r="AI184" s="206">
        <f t="shared" si="80"/>
        <v>0</v>
      </c>
      <c r="AJ184" s="206">
        <f t="shared" si="80"/>
        <v>0</v>
      </c>
      <c r="AK184" s="206">
        <f t="shared" si="80"/>
        <v>0</v>
      </c>
      <c r="AL184" s="206">
        <f t="shared" si="80"/>
        <v>0</v>
      </c>
      <c r="AM184" s="206">
        <f t="shared" si="80"/>
        <v>0</v>
      </c>
      <c r="AN184" s="206">
        <f t="shared" si="80"/>
        <v>0</v>
      </c>
      <c r="AO184" s="206">
        <f t="shared" si="80"/>
        <v>0</v>
      </c>
      <c r="AP184" s="206">
        <f t="shared" si="80"/>
        <v>0</v>
      </c>
      <c r="AQ184" s="206">
        <f t="shared" si="80"/>
        <v>0</v>
      </c>
      <c r="AR184" s="206">
        <f t="shared" si="80"/>
        <v>0</v>
      </c>
      <c r="AS184" s="206">
        <f t="shared" si="80"/>
        <v>0</v>
      </c>
      <c r="AT184" s="206">
        <f t="shared" si="80"/>
        <v>0</v>
      </c>
      <c r="AU184" s="206">
        <f t="shared" si="80"/>
        <v>0</v>
      </c>
      <c r="AV184" s="206">
        <f t="shared" si="80"/>
        <v>0</v>
      </c>
      <c r="AW184" s="205"/>
    </row>
    <row r="185" spans="2:49" x14ac:dyDescent="0.35">
      <c r="B185" s="105" t="s">
        <v>110</v>
      </c>
      <c r="F185" s="114"/>
      <c r="G185" s="114">
        <f>+G180</f>
        <v>0</v>
      </c>
      <c r="H185" s="30">
        <f>+G185+H180</f>
        <v>0</v>
      </c>
      <c r="I185" s="30">
        <f t="shared" si="80"/>
        <v>3.9167013093035434E-2</v>
      </c>
      <c r="J185" s="30">
        <f t="shared" si="80"/>
        <v>7.8334026186070868E-2</v>
      </c>
      <c r="K185" s="30">
        <f t="shared" si="80"/>
        <v>0.1175010392791063</v>
      </c>
      <c r="L185" s="30">
        <f t="shared" si="80"/>
        <v>0.15666805237214174</v>
      </c>
      <c r="M185" s="30">
        <f t="shared" si="80"/>
        <v>0.19583506546517718</v>
      </c>
      <c r="N185" s="30">
        <f t="shared" si="80"/>
        <v>0.23500207855821262</v>
      </c>
      <c r="O185" s="30">
        <f t="shared" si="80"/>
        <v>0.27416909165124803</v>
      </c>
      <c r="P185" s="30">
        <f t="shared" si="80"/>
        <v>0.31333610474428347</v>
      </c>
      <c r="Q185" s="30">
        <f t="shared" si="80"/>
        <v>0.35250311783731891</v>
      </c>
      <c r="R185" s="30">
        <f t="shared" si="80"/>
        <v>0.39167013093035435</v>
      </c>
      <c r="S185" s="30">
        <f t="shared" si="80"/>
        <v>0.4308371440233898</v>
      </c>
      <c r="T185" s="30">
        <f t="shared" si="80"/>
        <v>0.47000415711642524</v>
      </c>
      <c r="U185" s="30">
        <f t="shared" si="80"/>
        <v>0.50917117020946068</v>
      </c>
      <c r="V185" s="30">
        <f t="shared" si="80"/>
        <v>0.31333610474407547</v>
      </c>
      <c r="W185" s="221">
        <f t="shared" si="80"/>
        <v>0.31725280605350381</v>
      </c>
      <c r="X185" s="30">
        <f t="shared" si="80"/>
        <v>0.31725280605350381</v>
      </c>
      <c r="Y185" s="30">
        <f t="shared" si="80"/>
        <v>0.31725280605350381</v>
      </c>
      <c r="Z185" s="30">
        <f t="shared" si="80"/>
        <v>0.31725280605350381</v>
      </c>
      <c r="AA185" s="30">
        <f t="shared" si="80"/>
        <v>0.31725280605350381</v>
      </c>
      <c r="AB185" s="30">
        <f t="shared" si="80"/>
        <v>0.31725280605350381</v>
      </c>
      <c r="AC185" s="30">
        <f t="shared" si="80"/>
        <v>0.31725280605350381</v>
      </c>
      <c r="AD185" s="30">
        <f t="shared" si="80"/>
        <v>0.31725280605350381</v>
      </c>
      <c r="AE185" s="30">
        <f t="shared" si="80"/>
        <v>0.31725280605350381</v>
      </c>
      <c r="AF185" s="30">
        <f t="shared" si="80"/>
        <v>0.31725280605350381</v>
      </c>
      <c r="AG185" s="30">
        <f t="shared" si="80"/>
        <v>0.31725280605350381</v>
      </c>
      <c r="AH185" s="30">
        <f t="shared" si="80"/>
        <v>0.31725280605350381</v>
      </c>
      <c r="AI185" s="30">
        <f t="shared" si="80"/>
        <v>0.31725280605350381</v>
      </c>
      <c r="AJ185" s="30">
        <f t="shared" si="80"/>
        <v>0.31725280605350381</v>
      </c>
      <c r="AK185" s="30">
        <f t="shared" si="80"/>
        <v>0.31725280605350381</v>
      </c>
      <c r="AL185" s="30">
        <f t="shared" si="80"/>
        <v>0.31725280605350381</v>
      </c>
      <c r="AM185" s="30">
        <f t="shared" si="80"/>
        <v>0.31725280605350381</v>
      </c>
      <c r="AN185" s="30">
        <f t="shared" si="80"/>
        <v>0.31725280605350381</v>
      </c>
      <c r="AO185" s="30">
        <f t="shared" si="80"/>
        <v>0.31725280605350381</v>
      </c>
      <c r="AP185" s="30">
        <f t="shared" si="80"/>
        <v>0.31725280605350381</v>
      </c>
      <c r="AQ185" s="30">
        <f t="shared" si="80"/>
        <v>0.31725280605350381</v>
      </c>
      <c r="AR185" s="30">
        <f t="shared" si="80"/>
        <v>0.31725280605350381</v>
      </c>
      <c r="AS185" s="30">
        <f t="shared" si="80"/>
        <v>0.31725280605350381</v>
      </c>
      <c r="AT185" s="30">
        <f t="shared" si="80"/>
        <v>0.31725280605350381</v>
      </c>
      <c r="AU185" s="30">
        <f t="shared" si="80"/>
        <v>0.31725280605350381</v>
      </c>
      <c r="AV185" s="30">
        <f t="shared" si="80"/>
        <v>0.31725280605350381</v>
      </c>
      <c r="AW185" s="26"/>
    </row>
    <row r="186" spans="2:49" x14ac:dyDescent="0.35">
      <c r="B186" s="105" t="s">
        <v>111</v>
      </c>
      <c r="F186" s="101"/>
      <c r="G186" s="101">
        <f t="shared" ref="G186:I186" si="81">SUM(G184:G185)</f>
        <v>0</v>
      </c>
      <c r="H186" s="210">
        <f t="shared" si="81"/>
        <v>271.93381030165978</v>
      </c>
      <c r="I186" s="210">
        <f t="shared" si="81"/>
        <v>253.8440566279755</v>
      </c>
      <c r="J186" s="210">
        <f>SUM(J184:J185)</f>
        <v>235.75430295429121</v>
      </c>
      <c r="K186" s="210">
        <f t="shared" ref="K186:AV186" si="82">SUM(K184:K185)</f>
        <v>217.66454928060693</v>
      </c>
      <c r="L186" s="210">
        <f t="shared" si="82"/>
        <v>199.57479560692263</v>
      </c>
      <c r="M186" s="210">
        <f t="shared" si="82"/>
        <v>181.48504193323836</v>
      </c>
      <c r="N186" s="210">
        <f t="shared" si="82"/>
        <v>163.39528825955406</v>
      </c>
      <c r="O186" s="210">
        <f t="shared" si="82"/>
        <v>145.30553458586979</v>
      </c>
      <c r="P186" s="210">
        <f t="shared" si="82"/>
        <v>127.21578091218549</v>
      </c>
      <c r="Q186" s="210">
        <f t="shared" si="82"/>
        <v>109.12602723850121</v>
      </c>
      <c r="R186" s="210">
        <f t="shared" si="82"/>
        <v>91.036273564816923</v>
      </c>
      <c r="S186" s="210">
        <f t="shared" si="82"/>
        <v>72.946519891132638</v>
      </c>
      <c r="T186" s="210">
        <f t="shared" si="82"/>
        <v>54.85676621744836</v>
      </c>
      <c r="U186" s="210">
        <f t="shared" si="82"/>
        <v>36.767012543764075</v>
      </c>
      <c r="V186" s="210">
        <f t="shared" si="82"/>
        <v>18.44225679152137</v>
      </c>
      <c r="W186" s="211">
        <f t="shared" si="82"/>
        <v>0.31725280605350381</v>
      </c>
      <c r="X186" s="210">
        <f t="shared" si="82"/>
        <v>0.31725280605350381</v>
      </c>
      <c r="Y186" s="210">
        <f t="shared" si="82"/>
        <v>0.31725280605350381</v>
      </c>
      <c r="Z186" s="210">
        <f t="shared" si="82"/>
        <v>0.31725280605350381</v>
      </c>
      <c r="AA186" s="210">
        <f t="shared" si="82"/>
        <v>0.31725280605350381</v>
      </c>
      <c r="AB186" s="210">
        <f t="shared" si="82"/>
        <v>0.31725280605350381</v>
      </c>
      <c r="AC186" s="210">
        <f t="shared" si="82"/>
        <v>0.31725280605350381</v>
      </c>
      <c r="AD186" s="210">
        <f t="shared" si="82"/>
        <v>0.31725280605350381</v>
      </c>
      <c r="AE186" s="210">
        <f t="shared" si="82"/>
        <v>0.31725280605350381</v>
      </c>
      <c r="AF186" s="210">
        <f t="shared" si="82"/>
        <v>0.31725280605350381</v>
      </c>
      <c r="AG186" s="210">
        <f t="shared" si="82"/>
        <v>0.31725280605350381</v>
      </c>
      <c r="AH186" s="210">
        <f t="shared" si="82"/>
        <v>0.31725280605350381</v>
      </c>
      <c r="AI186" s="210">
        <f t="shared" si="82"/>
        <v>0.31725280605350381</v>
      </c>
      <c r="AJ186" s="210">
        <f t="shared" si="82"/>
        <v>0.31725280605350381</v>
      </c>
      <c r="AK186" s="210">
        <f t="shared" si="82"/>
        <v>0.31725280605350381</v>
      </c>
      <c r="AL186" s="210">
        <f t="shared" si="82"/>
        <v>0.31725280605350381</v>
      </c>
      <c r="AM186" s="210">
        <f t="shared" si="82"/>
        <v>0.31725280605350381</v>
      </c>
      <c r="AN186" s="210">
        <f t="shared" si="82"/>
        <v>0.31725280605350381</v>
      </c>
      <c r="AO186" s="210">
        <f t="shared" si="82"/>
        <v>0.31725280605350381</v>
      </c>
      <c r="AP186" s="210">
        <f t="shared" si="82"/>
        <v>0.31725280605350381</v>
      </c>
      <c r="AQ186" s="210">
        <f t="shared" si="82"/>
        <v>0.31725280605350381</v>
      </c>
      <c r="AR186" s="210">
        <f t="shared" si="82"/>
        <v>0.31725280605350381</v>
      </c>
      <c r="AS186" s="210">
        <f t="shared" si="82"/>
        <v>0.31725280605350381</v>
      </c>
      <c r="AT186" s="210">
        <f t="shared" si="82"/>
        <v>0.31725280605350381</v>
      </c>
      <c r="AU186" s="210">
        <f t="shared" si="82"/>
        <v>0.31725280605350381</v>
      </c>
      <c r="AV186" s="210">
        <f t="shared" si="82"/>
        <v>0.31725280605350381</v>
      </c>
      <c r="AW186" s="205"/>
    </row>
    <row r="187" spans="2:49" x14ac:dyDescent="0.35"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208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209"/>
    </row>
    <row r="188" spans="2:49" x14ac:dyDescent="0.35">
      <c r="B188" s="104" t="s">
        <v>112</v>
      </c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208"/>
      <c r="X188" s="86"/>
      <c r="Y188" s="86"/>
      <c r="Z188" s="86"/>
      <c r="AA188" s="86"/>
      <c r="AB188" s="86"/>
      <c r="AC188" s="86"/>
      <c r="AD188" s="86"/>
      <c r="AE188" s="86"/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209"/>
    </row>
    <row r="189" spans="2:49" x14ac:dyDescent="0.35">
      <c r="B189" s="105" t="s">
        <v>113</v>
      </c>
      <c r="H189" s="206"/>
      <c r="I189" s="206">
        <f>+J160-J157</f>
        <v>51377.804669551355</v>
      </c>
      <c r="J189" s="206">
        <f t="shared" ref="J189:AV189" si="83">+I189</f>
        <v>51377.804669551355</v>
      </c>
      <c r="K189" s="206">
        <f t="shared" si="83"/>
        <v>51377.804669551355</v>
      </c>
      <c r="L189" s="206">
        <f t="shared" si="83"/>
        <v>51377.804669551355</v>
      </c>
      <c r="M189" s="206">
        <f t="shared" si="83"/>
        <v>51377.804669551355</v>
      </c>
      <c r="N189" s="206">
        <f t="shared" si="83"/>
        <v>51377.804669551355</v>
      </c>
      <c r="O189" s="206">
        <f t="shared" si="83"/>
        <v>51377.804669551355</v>
      </c>
      <c r="P189" s="206">
        <f t="shared" si="83"/>
        <v>51377.804669551355</v>
      </c>
      <c r="Q189" s="206">
        <f t="shared" si="83"/>
        <v>51377.804669551355</v>
      </c>
      <c r="R189" s="206">
        <f t="shared" si="83"/>
        <v>51377.804669551355</v>
      </c>
      <c r="S189" s="206">
        <f t="shared" si="83"/>
        <v>51377.804669551355</v>
      </c>
      <c r="T189" s="206">
        <f t="shared" si="83"/>
        <v>51377.804669551355</v>
      </c>
      <c r="U189" s="206">
        <f t="shared" si="83"/>
        <v>51377.804669551355</v>
      </c>
      <c r="V189" s="206">
        <f t="shared" si="83"/>
        <v>51377.804669551355</v>
      </c>
      <c r="W189" s="207">
        <f t="shared" si="83"/>
        <v>51377.804669551355</v>
      </c>
      <c r="X189" s="206">
        <f t="shared" si="83"/>
        <v>51377.804669551355</v>
      </c>
      <c r="Y189" s="206">
        <f t="shared" si="83"/>
        <v>51377.804669551355</v>
      </c>
      <c r="Z189" s="206">
        <f t="shared" si="83"/>
        <v>51377.804669551355</v>
      </c>
      <c r="AA189" s="206">
        <f t="shared" si="83"/>
        <v>51377.804669551355</v>
      </c>
      <c r="AB189" s="206">
        <f t="shared" si="83"/>
        <v>51377.804669551355</v>
      </c>
      <c r="AC189" s="206">
        <f t="shared" si="83"/>
        <v>51377.804669551355</v>
      </c>
      <c r="AD189" s="206">
        <f t="shared" si="83"/>
        <v>51377.804669551355</v>
      </c>
      <c r="AE189" s="206">
        <f t="shared" si="83"/>
        <v>51377.804669551355</v>
      </c>
      <c r="AF189" s="206">
        <f t="shared" si="83"/>
        <v>51377.804669551355</v>
      </c>
      <c r="AG189" s="206">
        <f t="shared" si="83"/>
        <v>51377.804669551355</v>
      </c>
      <c r="AH189" s="206">
        <f t="shared" si="83"/>
        <v>51377.804669551355</v>
      </c>
      <c r="AI189" s="206">
        <f t="shared" si="83"/>
        <v>51377.804669551355</v>
      </c>
      <c r="AJ189" s="206">
        <f t="shared" si="83"/>
        <v>51377.804669551355</v>
      </c>
      <c r="AK189" s="206">
        <f t="shared" si="83"/>
        <v>51377.804669551355</v>
      </c>
      <c r="AL189" s="206">
        <f t="shared" si="83"/>
        <v>51377.804669551355</v>
      </c>
      <c r="AM189" s="206">
        <f t="shared" si="83"/>
        <v>51377.804669551355</v>
      </c>
      <c r="AN189" s="206">
        <f t="shared" si="83"/>
        <v>51377.804669551355</v>
      </c>
      <c r="AO189" s="206">
        <f t="shared" si="83"/>
        <v>51377.804669551355</v>
      </c>
      <c r="AP189" s="206">
        <f t="shared" si="83"/>
        <v>51377.804669551355</v>
      </c>
      <c r="AQ189" s="206">
        <f t="shared" si="83"/>
        <v>51377.804669551355</v>
      </c>
      <c r="AR189" s="206">
        <f t="shared" si="83"/>
        <v>51377.804669551355</v>
      </c>
      <c r="AS189" s="206">
        <f t="shared" si="83"/>
        <v>51377.804669551355</v>
      </c>
      <c r="AT189" s="206">
        <f t="shared" si="83"/>
        <v>51377.804669551355</v>
      </c>
      <c r="AU189" s="206">
        <f t="shared" si="83"/>
        <v>51377.804669551355</v>
      </c>
      <c r="AV189" s="206">
        <f t="shared" si="83"/>
        <v>51377.804669551355</v>
      </c>
      <c r="AW189" s="205"/>
    </row>
    <row r="190" spans="2:49" x14ac:dyDescent="0.35">
      <c r="B190" s="105" t="s">
        <v>114</v>
      </c>
      <c r="H190" s="222"/>
      <c r="I190" s="222">
        <v>6.6669999999999993E-2</v>
      </c>
      <c r="J190" s="222">
        <v>6.6669999999999993E-2</v>
      </c>
      <c r="K190" s="222">
        <v>6.6669999999999993E-2</v>
      </c>
      <c r="L190" s="222">
        <v>6.6669999999999993E-2</v>
      </c>
      <c r="M190" s="222">
        <v>6.6669999999999993E-2</v>
      </c>
      <c r="N190" s="222">
        <v>6.6669999999999993E-2</v>
      </c>
      <c r="O190" s="222">
        <v>6.6669999999999993E-2</v>
      </c>
      <c r="P190" s="222">
        <v>6.6669999999999993E-2</v>
      </c>
      <c r="Q190" s="222">
        <v>6.6669999999999993E-2</v>
      </c>
      <c r="R190" s="222">
        <v>6.6669999999999993E-2</v>
      </c>
      <c r="S190" s="222">
        <v>6.6669999999999993E-2</v>
      </c>
      <c r="T190" s="222">
        <v>6.6669999999999993E-2</v>
      </c>
      <c r="U190" s="222">
        <v>6.6669999999999993E-2</v>
      </c>
      <c r="V190" s="222">
        <v>6.6650000000000001E-2</v>
      </c>
      <c r="W190" s="223">
        <v>6.6667000000000004E-2</v>
      </c>
      <c r="X190" s="222">
        <v>0</v>
      </c>
      <c r="Y190" s="222">
        <v>0</v>
      </c>
      <c r="Z190" s="222">
        <v>0</v>
      </c>
      <c r="AA190" s="222">
        <v>0</v>
      </c>
      <c r="AB190" s="222">
        <v>0</v>
      </c>
      <c r="AC190" s="222">
        <v>0</v>
      </c>
      <c r="AD190" s="224"/>
      <c r="AE190" s="224"/>
      <c r="AF190" s="224"/>
      <c r="AG190" s="224"/>
      <c r="AH190" s="224"/>
      <c r="AI190" s="224"/>
      <c r="AJ190" s="224"/>
      <c r="AK190" s="224"/>
      <c r="AL190" s="224"/>
      <c r="AM190" s="224"/>
      <c r="AN190" s="224"/>
      <c r="AO190" s="224"/>
      <c r="AP190" s="224"/>
      <c r="AQ190" s="224"/>
      <c r="AR190" s="224"/>
      <c r="AS190" s="224"/>
      <c r="AT190" s="224"/>
      <c r="AU190" s="224"/>
      <c r="AV190" s="224"/>
      <c r="AW190" s="209"/>
    </row>
    <row r="191" spans="2:49" x14ac:dyDescent="0.35">
      <c r="B191" s="105" t="s">
        <v>112</v>
      </c>
      <c r="H191" s="27">
        <f>+H189*H190</f>
        <v>0</v>
      </c>
      <c r="I191" s="27">
        <f t="shared" ref="I191:AV191" si="84">+I189*I190</f>
        <v>3425.3582373189884</v>
      </c>
      <c r="J191" s="27">
        <f t="shared" si="84"/>
        <v>3425.3582373189884</v>
      </c>
      <c r="K191" s="27">
        <f t="shared" si="84"/>
        <v>3425.3582373189884</v>
      </c>
      <c r="L191" s="27">
        <f t="shared" si="84"/>
        <v>3425.3582373189884</v>
      </c>
      <c r="M191" s="27">
        <f t="shared" si="84"/>
        <v>3425.3582373189884</v>
      </c>
      <c r="N191" s="27">
        <f t="shared" si="84"/>
        <v>3425.3582373189884</v>
      </c>
      <c r="O191" s="27">
        <f t="shared" si="84"/>
        <v>3425.3582373189884</v>
      </c>
      <c r="P191" s="27">
        <f t="shared" si="84"/>
        <v>3425.3582373189884</v>
      </c>
      <c r="Q191" s="27">
        <f t="shared" si="84"/>
        <v>3425.3582373189884</v>
      </c>
      <c r="R191" s="27">
        <f t="shared" si="84"/>
        <v>3425.3582373189884</v>
      </c>
      <c r="S191" s="27">
        <f t="shared" si="84"/>
        <v>3425.3582373189884</v>
      </c>
      <c r="T191" s="27">
        <f t="shared" si="84"/>
        <v>3425.3582373189884</v>
      </c>
      <c r="U191" s="27">
        <f t="shared" si="84"/>
        <v>3425.3582373189884</v>
      </c>
      <c r="V191" s="27">
        <f t="shared" si="84"/>
        <v>3424.3306812255978</v>
      </c>
      <c r="W191" s="220">
        <f t="shared" si="84"/>
        <v>3425.2041039049805</v>
      </c>
      <c r="X191" s="27">
        <f t="shared" si="84"/>
        <v>0</v>
      </c>
      <c r="Y191" s="27">
        <f t="shared" si="84"/>
        <v>0</v>
      </c>
      <c r="Z191" s="27">
        <f t="shared" si="84"/>
        <v>0</v>
      </c>
      <c r="AA191" s="27">
        <f t="shared" si="84"/>
        <v>0</v>
      </c>
      <c r="AB191" s="27">
        <f t="shared" si="84"/>
        <v>0</v>
      </c>
      <c r="AC191" s="27">
        <f t="shared" si="84"/>
        <v>0</v>
      </c>
      <c r="AD191" s="27">
        <f t="shared" si="84"/>
        <v>0</v>
      </c>
      <c r="AE191" s="27">
        <f t="shared" si="84"/>
        <v>0</v>
      </c>
      <c r="AF191" s="27">
        <f t="shared" si="84"/>
        <v>0</v>
      </c>
      <c r="AG191" s="27">
        <f t="shared" si="84"/>
        <v>0</v>
      </c>
      <c r="AH191" s="27">
        <f t="shared" si="84"/>
        <v>0</v>
      </c>
      <c r="AI191" s="27">
        <f t="shared" si="84"/>
        <v>0</v>
      </c>
      <c r="AJ191" s="27">
        <f t="shared" si="84"/>
        <v>0</v>
      </c>
      <c r="AK191" s="27">
        <f t="shared" si="84"/>
        <v>0</v>
      </c>
      <c r="AL191" s="27">
        <f t="shared" si="84"/>
        <v>0</v>
      </c>
      <c r="AM191" s="27">
        <f t="shared" si="84"/>
        <v>0</v>
      </c>
      <c r="AN191" s="27">
        <f t="shared" si="84"/>
        <v>0</v>
      </c>
      <c r="AO191" s="27">
        <f t="shared" si="84"/>
        <v>0</v>
      </c>
      <c r="AP191" s="27">
        <f t="shared" si="84"/>
        <v>0</v>
      </c>
      <c r="AQ191" s="27">
        <f t="shared" si="84"/>
        <v>0</v>
      </c>
      <c r="AR191" s="27">
        <f t="shared" si="84"/>
        <v>0</v>
      </c>
      <c r="AS191" s="27">
        <f t="shared" si="84"/>
        <v>0</v>
      </c>
      <c r="AT191" s="27">
        <f t="shared" si="84"/>
        <v>0</v>
      </c>
      <c r="AU191" s="27">
        <f t="shared" si="84"/>
        <v>0</v>
      </c>
      <c r="AV191" s="27">
        <f t="shared" si="84"/>
        <v>0</v>
      </c>
      <c r="AW191" s="26"/>
    </row>
    <row r="192" spans="2:49" x14ac:dyDescent="0.35">
      <c r="B192" s="105" t="s">
        <v>37</v>
      </c>
      <c r="H192" s="203">
        <f>+H173*($H$189/$J$160)</f>
        <v>0</v>
      </c>
      <c r="I192" s="203">
        <f>+I173*($I$189/$J$160)</f>
        <v>3425.1869779700901</v>
      </c>
      <c r="J192" s="203">
        <f t="shared" ref="J192:AV192" si="85">+J173*($I$189/$J$160)</f>
        <v>3425.1869779700901</v>
      </c>
      <c r="K192" s="203">
        <f t="shared" si="85"/>
        <v>3425.1869779700901</v>
      </c>
      <c r="L192" s="203">
        <f t="shared" si="85"/>
        <v>3425.1869779700901</v>
      </c>
      <c r="M192" s="203">
        <f t="shared" si="85"/>
        <v>3425.1869779700901</v>
      </c>
      <c r="N192" s="203">
        <f t="shared" si="85"/>
        <v>3425.1869779700901</v>
      </c>
      <c r="O192" s="203">
        <f t="shared" si="85"/>
        <v>3425.1869779700901</v>
      </c>
      <c r="P192" s="203">
        <f t="shared" si="85"/>
        <v>3425.1869779700901</v>
      </c>
      <c r="Q192" s="203">
        <f t="shared" si="85"/>
        <v>3425.1869779700901</v>
      </c>
      <c r="R192" s="203">
        <f t="shared" si="85"/>
        <v>3425.1869779700901</v>
      </c>
      <c r="S192" s="203">
        <f t="shared" si="85"/>
        <v>3425.1869779700901</v>
      </c>
      <c r="T192" s="203">
        <f t="shared" si="85"/>
        <v>3425.1869779700901</v>
      </c>
      <c r="U192" s="203">
        <f t="shared" si="85"/>
        <v>3425.1869779700901</v>
      </c>
      <c r="V192" s="203">
        <f t="shared" si="85"/>
        <v>3425.1869779700901</v>
      </c>
      <c r="W192" s="204">
        <f t="shared" si="85"/>
        <v>3425.1869779700901</v>
      </c>
      <c r="X192" s="203">
        <f t="shared" si="85"/>
        <v>0</v>
      </c>
      <c r="Y192" s="203">
        <f t="shared" si="85"/>
        <v>0</v>
      </c>
      <c r="Z192" s="203">
        <f t="shared" si="85"/>
        <v>0</v>
      </c>
      <c r="AA192" s="203">
        <f t="shared" si="85"/>
        <v>0</v>
      </c>
      <c r="AB192" s="203">
        <f t="shared" si="85"/>
        <v>0</v>
      </c>
      <c r="AC192" s="203">
        <f t="shared" si="85"/>
        <v>0</v>
      </c>
      <c r="AD192" s="203">
        <f t="shared" si="85"/>
        <v>0</v>
      </c>
      <c r="AE192" s="203">
        <f t="shared" si="85"/>
        <v>0</v>
      </c>
      <c r="AF192" s="203">
        <f t="shared" si="85"/>
        <v>0</v>
      </c>
      <c r="AG192" s="203">
        <f t="shared" si="85"/>
        <v>0</v>
      </c>
      <c r="AH192" s="203">
        <f t="shared" si="85"/>
        <v>0</v>
      </c>
      <c r="AI192" s="203">
        <f t="shared" si="85"/>
        <v>0</v>
      </c>
      <c r="AJ192" s="203">
        <f t="shared" si="85"/>
        <v>0</v>
      </c>
      <c r="AK192" s="203">
        <f t="shared" si="85"/>
        <v>0</v>
      </c>
      <c r="AL192" s="203">
        <f t="shared" si="85"/>
        <v>0</v>
      </c>
      <c r="AM192" s="203">
        <f t="shared" si="85"/>
        <v>0</v>
      </c>
      <c r="AN192" s="203">
        <f t="shared" si="85"/>
        <v>0</v>
      </c>
      <c r="AO192" s="203">
        <f t="shared" si="85"/>
        <v>0</v>
      </c>
      <c r="AP192" s="203">
        <f t="shared" si="85"/>
        <v>0</v>
      </c>
      <c r="AQ192" s="203">
        <f t="shared" si="85"/>
        <v>0</v>
      </c>
      <c r="AR192" s="203">
        <f t="shared" si="85"/>
        <v>0</v>
      </c>
      <c r="AS192" s="203">
        <f t="shared" si="85"/>
        <v>0</v>
      </c>
      <c r="AT192" s="203">
        <f t="shared" si="85"/>
        <v>0</v>
      </c>
      <c r="AU192" s="203">
        <f t="shared" si="85"/>
        <v>0</v>
      </c>
      <c r="AV192" s="203">
        <f t="shared" si="85"/>
        <v>0</v>
      </c>
      <c r="AW192" s="205">
        <f>SUM(H192:AV192)</f>
        <v>51377.804669551362</v>
      </c>
    </row>
    <row r="193" spans="2:49" x14ac:dyDescent="0.35">
      <c r="B193" s="105" t="s">
        <v>115</v>
      </c>
      <c r="H193" s="206">
        <f>+H191-H192</f>
        <v>0</v>
      </c>
      <c r="I193" s="206">
        <f t="shared" ref="I193:AV193" si="86">+I191-I192</f>
        <v>0.17125934889827477</v>
      </c>
      <c r="J193" s="206">
        <f t="shared" si="86"/>
        <v>0.17125934889827477</v>
      </c>
      <c r="K193" s="206">
        <f t="shared" si="86"/>
        <v>0.17125934889827477</v>
      </c>
      <c r="L193" s="206">
        <f t="shared" si="86"/>
        <v>0.17125934889827477</v>
      </c>
      <c r="M193" s="206">
        <f t="shared" si="86"/>
        <v>0.17125934889827477</v>
      </c>
      <c r="N193" s="206">
        <f t="shared" si="86"/>
        <v>0.17125934889827477</v>
      </c>
      <c r="O193" s="206">
        <f t="shared" si="86"/>
        <v>0.17125934889827477</v>
      </c>
      <c r="P193" s="206">
        <f t="shared" si="86"/>
        <v>0.17125934889827477</v>
      </c>
      <c r="Q193" s="206">
        <f t="shared" si="86"/>
        <v>0.17125934889827477</v>
      </c>
      <c r="R193" s="206">
        <f t="shared" si="86"/>
        <v>0.17125934889827477</v>
      </c>
      <c r="S193" s="206">
        <f t="shared" si="86"/>
        <v>0.17125934889827477</v>
      </c>
      <c r="T193" s="206">
        <f t="shared" si="86"/>
        <v>0.17125934889827477</v>
      </c>
      <c r="U193" s="206">
        <f t="shared" si="86"/>
        <v>0.17125934889827477</v>
      </c>
      <c r="V193" s="206">
        <f t="shared" si="86"/>
        <v>-0.85629674449228332</v>
      </c>
      <c r="W193" s="207">
        <f t="shared" si="86"/>
        <v>1.7125934890373173E-2</v>
      </c>
      <c r="X193" s="206">
        <f t="shared" si="86"/>
        <v>0</v>
      </c>
      <c r="Y193" s="206">
        <f t="shared" si="86"/>
        <v>0</v>
      </c>
      <c r="Z193" s="206">
        <f t="shared" si="86"/>
        <v>0</v>
      </c>
      <c r="AA193" s="206">
        <f t="shared" si="86"/>
        <v>0</v>
      </c>
      <c r="AB193" s="206">
        <f t="shared" si="86"/>
        <v>0</v>
      </c>
      <c r="AC193" s="206">
        <f t="shared" si="86"/>
        <v>0</v>
      </c>
      <c r="AD193" s="206">
        <f t="shared" si="86"/>
        <v>0</v>
      </c>
      <c r="AE193" s="206">
        <f t="shared" si="86"/>
        <v>0</v>
      </c>
      <c r="AF193" s="206">
        <f t="shared" si="86"/>
        <v>0</v>
      </c>
      <c r="AG193" s="206">
        <f t="shared" si="86"/>
        <v>0</v>
      </c>
      <c r="AH193" s="206">
        <f t="shared" si="86"/>
        <v>0</v>
      </c>
      <c r="AI193" s="206">
        <f t="shared" si="86"/>
        <v>0</v>
      </c>
      <c r="AJ193" s="206">
        <f t="shared" si="86"/>
        <v>0</v>
      </c>
      <c r="AK193" s="206">
        <f t="shared" si="86"/>
        <v>0</v>
      </c>
      <c r="AL193" s="206">
        <f t="shared" si="86"/>
        <v>0</v>
      </c>
      <c r="AM193" s="206">
        <f t="shared" si="86"/>
        <v>0</v>
      </c>
      <c r="AN193" s="206">
        <f t="shared" si="86"/>
        <v>0</v>
      </c>
      <c r="AO193" s="206">
        <f t="shared" si="86"/>
        <v>0</v>
      </c>
      <c r="AP193" s="206">
        <f t="shared" si="86"/>
        <v>0</v>
      </c>
      <c r="AQ193" s="206">
        <f t="shared" si="86"/>
        <v>0</v>
      </c>
      <c r="AR193" s="206">
        <f t="shared" si="86"/>
        <v>0</v>
      </c>
      <c r="AS193" s="206">
        <f t="shared" si="86"/>
        <v>0</v>
      </c>
      <c r="AT193" s="206">
        <f t="shared" si="86"/>
        <v>0</v>
      </c>
      <c r="AU193" s="206">
        <f t="shared" si="86"/>
        <v>0</v>
      </c>
      <c r="AV193" s="206">
        <f t="shared" si="86"/>
        <v>0</v>
      </c>
      <c r="AW193" s="205"/>
    </row>
    <row r="194" spans="2:49" x14ac:dyDescent="0.35">
      <c r="B194" s="105" t="s">
        <v>116</v>
      </c>
      <c r="H194" s="225"/>
      <c r="I194" s="225">
        <f t="shared" ref="I194:AV194" si="87">+$C$70</f>
        <v>0.22869999999999999</v>
      </c>
      <c r="J194" s="225">
        <f t="shared" si="87"/>
        <v>0.22869999999999999</v>
      </c>
      <c r="K194" s="225">
        <f t="shared" si="87"/>
        <v>0.22869999999999999</v>
      </c>
      <c r="L194" s="225">
        <f t="shared" si="87"/>
        <v>0.22869999999999999</v>
      </c>
      <c r="M194" s="225">
        <f t="shared" si="87"/>
        <v>0.22869999999999999</v>
      </c>
      <c r="N194" s="225">
        <f t="shared" si="87"/>
        <v>0.22869999999999999</v>
      </c>
      <c r="O194" s="225">
        <f t="shared" si="87"/>
        <v>0.22869999999999999</v>
      </c>
      <c r="P194" s="225">
        <f t="shared" si="87"/>
        <v>0.22869999999999999</v>
      </c>
      <c r="Q194" s="225">
        <f t="shared" si="87"/>
        <v>0.22869999999999999</v>
      </c>
      <c r="R194" s="225">
        <f t="shared" si="87"/>
        <v>0.22869999999999999</v>
      </c>
      <c r="S194" s="225">
        <f t="shared" si="87"/>
        <v>0.22869999999999999</v>
      </c>
      <c r="T194" s="225">
        <f t="shared" si="87"/>
        <v>0.22869999999999999</v>
      </c>
      <c r="U194" s="225">
        <f t="shared" si="87"/>
        <v>0.22869999999999999</v>
      </c>
      <c r="V194" s="225">
        <f t="shared" si="87"/>
        <v>0.22869999999999999</v>
      </c>
      <c r="W194" s="226">
        <f t="shared" si="87"/>
        <v>0.22869999999999999</v>
      </c>
      <c r="X194" s="225">
        <f t="shared" si="87"/>
        <v>0.22869999999999999</v>
      </c>
      <c r="Y194" s="225">
        <f t="shared" si="87"/>
        <v>0.22869999999999999</v>
      </c>
      <c r="Z194" s="225">
        <f t="shared" si="87"/>
        <v>0.22869999999999999</v>
      </c>
      <c r="AA194" s="225">
        <f t="shared" si="87"/>
        <v>0.22869999999999999</v>
      </c>
      <c r="AB194" s="225">
        <f t="shared" si="87"/>
        <v>0.22869999999999999</v>
      </c>
      <c r="AC194" s="225">
        <f t="shared" si="87"/>
        <v>0.22869999999999999</v>
      </c>
      <c r="AD194" s="225">
        <f t="shared" si="87"/>
        <v>0.22869999999999999</v>
      </c>
      <c r="AE194" s="225">
        <f t="shared" si="87"/>
        <v>0.22869999999999999</v>
      </c>
      <c r="AF194" s="225">
        <f t="shared" si="87"/>
        <v>0.22869999999999999</v>
      </c>
      <c r="AG194" s="225">
        <f t="shared" si="87"/>
        <v>0.22869999999999999</v>
      </c>
      <c r="AH194" s="225">
        <f t="shared" si="87"/>
        <v>0.22869999999999999</v>
      </c>
      <c r="AI194" s="225">
        <f t="shared" si="87"/>
        <v>0.22869999999999999</v>
      </c>
      <c r="AJ194" s="225">
        <f t="shared" si="87"/>
        <v>0.22869999999999999</v>
      </c>
      <c r="AK194" s="225">
        <f t="shared" si="87"/>
        <v>0.22869999999999999</v>
      </c>
      <c r="AL194" s="225">
        <f t="shared" si="87"/>
        <v>0.22869999999999999</v>
      </c>
      <c r="AM194" s="225">
        <f t="shared" si="87"/>
        <v>0.22869999999999999</v>
      </c>
      <c r="AN194" s="225">
        <f t="shared" si="87"/>
        <v>0.22869999999999999</v>
      </c>
      <c r="AO194" s="225">
        <f t="shared" si="87"/>
        <v>0.22869999999999999</v>
      </c>
      <c r="AP194" s="225">
        <f t="shared" si="87"/>
        <v>0.22869999999999999</v>
      </c>
      <c r="AQ194" s="225">
        <f t="shared" si="87"/>
        <v>0.22869999999999999</v>
      </c>
      <c r="AR194" s="225">
        <f t="shared" si="87"/>
        <v>0.22869999999999999</v>
      </c>
      <c r="AS194" s="225">
        <f t="shared" si="87"/>
        <v>0.22869999999999999</v>
      </c>
      <c r="AT194" s="225">
        <f t="shared" si="87"/>
        <v>0.22869999999999999</v>
      </c>
      <c r="AU194" s="225">
        <f t="shared" si="87"/>
        <v>0.22869999999999999</v>
      </c>
      <c r="AV194" s="225">
        <f t="shared" si="87"/>
        <v>0.22869999999999999</v>
      </c>
      <c r="AW194" s="227"/>
    </row>
    <row r="195" spans="2:49" x14ac:dyDescent="0.35">
      <c r="B195" s="105" t="s">
        <v>117</v>
      </c>
      <c r="H195" s="31">
        <f>+H193*H194</f>
        <v>0</v>
      </c>
      <c r="I195" s="31">
        <f t="shared" ref="I195:AV195" si="88">+I193*I194</f>
        <v>3.9167013093035434E-2</v>
      </c>
      <c r="J195" s="31">
        <f t="shared" si="88"/>
        <v>3.9167013093035434E-2</v>
      </c>
      <c r="K195" s="31">
        <f t="shared" si="88"/>
        <v>3.9167013093035434E-2</v>
      </c>
      <c r="L195" s="31">
        <f t="shared" si="88"/>
        <v>3.9167013093035434E-2</v>
      </c>
      <c r="M195" s="31">
        <f t="shared" si="88"/>
        <v>3.9167013093035434E-2</v>
      </c>
      <c r="N195" s="31">
        <f t="shared" si="88"/>
        <v>3.9167013093035434E-2</v>
      </c>
      <c r="O195" s="31">
        <f t="shared" si="88"/>
        <v>3.9167013093035434E-2</v>
      </c>
      <c r="P195" s="31">
        <f t="shared" si="88"/>
        <v>3.9167013093035434E-2</v>
      </c>
      <c r="Q195" s="31">
        <f t="shared" si="88"/>
        <v>3.9167013093035434E-2</v>
      </c>
      <c r="R195" s="31">
        <f t="shared" si="88"/>
        <v>3.9167013093035434E-2</v>
      </c>
      <c r="S195" s="31">
        <f t="shared" si="88"/>
        <v>3.9167013093035434E-2</v>
      </c>
      <c r="T195" s="31">
        <f t="shared" si="88"/>
        <v>3.9167013093035434E-2</v>
      </c>
      <c r="U195" s="31">
        <f t="shared" si="88"/>
        <v>3.9167013093035434E-2</v>
      </c>
      <c r="V195" s="31">
        <f t="shared" si="88"/>
        <v>-0.19583506546538518</v>
      </c>
      <c r="W195" s="228">
        <f t="shared" si="88"/>
        <v>3.9167013094283448E-3</v>
      </c>
      <c r="X195" s="31">
        <f t="shared" si="88"/>
        <v>0</v>
      </c>
      <c r="Y195" s="31">
        <f t="shared" si="88"/>
        <v>0</v>
      </c>
      <c r="Z195" s="31">
        <f t="shared" si="88"/>
        <v>0</v>
      </c>
      <c r="AA195" s="31">
        <f t="shared" si="88"/>
        <v>0</v>
      </c>
      <c r="AB195" s="31">
        <f t="shared" si="88"/>
        <v>0</v>
      </c>
      <c r="AC195" s="31">
        <f t="shared" si="88"/>
        <v>0</v>
      </c>
      <c r="AD195" s="31">
        <f t="shared" si="88"/>
        <v>0</v>
      </c>
      <c r="AE195" s="31">
        <f t="shared" si="88"/>
        <v>0</v>
      </c>
      <c r="AF195" s="31">
        <f t="shared" si="88"/>
        <v>0</v>
      </c>
      <c r="AG195" s="31">
        <f t="shared" si="88"/>
        <v>0</v>
      </c>
      <c r="AH195" s="31">
        <f t="shared" si="88"/>
        <v>0</v>
      </c>
      <c r="AI195" s="31">
        <f t="shared" si="88"/>
        <v>0</v>
      </c>
      <c r="AJ195" s="31">
        <f t="shared" si="88"/>
        <v>0</v>
      </c>
      <c r="AK195" s="31">
        <f t="shared" si="88"/>
        <v>0</v>
      </c>
      <c r="AL195" s="31">
        <f t="shared" si="88"/>
        <v>0</v>
      </c>
      <c r="AM195" s="31">
        <f t="shared" si="88"/>
        <v>0</v>
      </c>
      <c r="AN195" s="31">
        <f t="shared" si="88"/>
        <v>0</v>
      </c>
      <c r="AO195" s="31">
        <f t="shared" si="88"/>
        <v>0</v>
      </c>
      <c r="AP195" s="31">
        <f t="shared" si="88"/>
        <v>0</v>
      </c>
      <c r="AQ195" s="31">
        <f t="shared" si="88"/>
        <v>0</v>
      </c>
      <c r="AR195" s="31">
        <f t="shared" si="88"/>
        <v>0</v>
      </c>
      <c r="AS195" s="31">
        <f t="shared" si="88"/>
        <v>0</v>
      </c>
      <c r="AT195" s="31">
        <f t="shared" si="88"/>
        <v>0</v>
      </c>
      <c r="AU195" s="31">
        <f t="shared" si="88"/>
        <v>0</v>
      </c>
      <c r="AV195" s="31">
        <f t="shared" si="88"/>
        <v>0</v>
      </c>
      <c r="AW195" s="26"/>
    </row>
    <row r="196" spans="2:49" x14ac:dyDescent="0.35">
      <c r="B196" s="105" t="s">
        <v>118</v>
      </c>
      <c r="H196" s="31">
        <f>+H195+G196</f>
        <v>0</v>
      </c>
      <c r="I196" s="31">
        <f t="shared" ref="I196:AV196" si="89">+I195+H196</f>
        <v>3.9167013093035434E-2</v>
      </c>
      <c r="J196" s="31">
        <f t="shared" si="89"/>
        <v>7.8334026186070868E-2</v>
      </c>
      <c r="K196" s="31">
        <f t="shared" si="89"/>
        <v>0.1175010392791063</v>
      </c>
      <c r="L196" s="31">
        <f t="shared" si="89"/>
        <v>0.15666805237214174</v>
      </c>
      <c r="M196" s="31">
        <f t="shared" si="89"/>
        <v>0.19583506546517718</v>
      </c>
      <c r="N196" s="31">
        <f t="shared" si="89"/>
        <v>0.23500207855821262</v>
      </c>
      <c r="O196" s="31">
        <f t="shared" si="89"/>
        <v>0.27416909165124803</v>
      </c>
      <c r="P196" s="31">
        <f t="shared" si="89"/>
        <v>0.31333610474428347</v>
      </c>
      <c r="Q196" s="31">
        <f t="shared" si="89"/>
        <v>0.35250311783731891</v>
      </c>
      <c r="R196" s="31">
        <f t="shared" si="89"/>
        <v>0.39167013093035435</v>
      </c>
      <c r="S196" s="31">
        <f t="shared" si="89"/>
        <v>0.4308371440233898</v>
      </c>
      <c r="T196" s="31">
        <f t="shared" si="89"/>
        <v>0.47000415711642524</v>
      </c>
      <c r="U196" s="31">
        <f t="shared" si="89"/>
        <v>0.50917117020946068</v>
      </c>
      <c r="V196" s="31">
        <f t="shared" si="89"/>
        <v>0.31333610474407547</v>
      </c>
      <c r="W196" s="228">
        <f t="shared" si="89"/>
        <v>0.31725280605350381</v>
      </c>
      <c r="X196" s="31">
        <f t="shared" si="89"/>
        <v>0.31725280605350381</v>
      </c>
      <c r="Y196" s="31">
        <f t="shared" si="89"/>
        <v>0.31725280605350381</v>
      </c>
      <c r="Z196" s="31">
        <f t="shared" si="89"/>
        <v>0.31725280605350381</v>
      </c>
      <c r="AA196" s="31">
        <f t="shared" si="89"/>
        <v>0.31725280605350381</v>
      </c>
      <c r="AB196" s="31">
        <f t="shared" si="89"/>
        <v>0.31725280605350381</v>
      </c>
      <c r="AC196" s="31">
        <f t="shared" si="89"/>
        <v>0.31725280605350381</v>
      </c>
      <c r="AD196" s="31">
        <f t="shared" si="89"/>
        <v>0.31725280605350381</v>
      </c>
      <c r="AE196" s="31">
        <f t="shared" si="89"/>
        <v>0.31725280605350381</v>
      </c>
      <c r="AF196" s="31">
        <f t="shared" si="89"/>
        <v>0.31725280605350381</v>
      </c>
      <c r="AG196" s="31">
        <f t="shared" si="89"/>
        <v>0.31725280605350381</v>
      </c>
      <c r="AH196" s="31">
        <f t="shared" si="89"/>
        <v>0.31725280605350381</v>
      </c>
      <c r="AI196" s="31">
        <f t="shared" si="89"/>
        <v>0.31725280605350381</v>
      </c>
      <c r="AJ196" s="31">
        <f t="shared" si="89"/>
        <v>0.31725280605350381</v>
      </c>
      <c r="AK196" s="31">
        <f t="shared" si="89"/>
        <v>0.31725280605350381</v>
      </c>
      <c r="AL196" s="31">
        <f t="shared" si="89"/>
        <v>0.31725280605350381</v>
      </c>
      <c r="AM196" s="31">
        <f t="shared" si="89"/>
        <v>0.31725280605350381</v>
      </c>
      <c r="AN196" s="31">
        <f t="shared" si="89"/>
        <v>0.31725280605350381</v>
      </c>
      <c r="AO196" s="31">
        <f t="shared" si="89"/>
        <v>0.31725280605350381</v>
      </c>
      <c r="AP196" s="31">
        <f t="shared" si="89"/>
        <v>0.31725280605350381</v>
      </c>
      <c r="AQ196" s="31">
        <f t="shared" si="89"/>
        <v>0.31725280605350381</v>
      </c>
      <c r="AR196" s="31">
        <f t="shared" si="89"/>
        <v>0.31725280605350381</v>
      </c>
      <c r="AS196" s="31">
        <f t="shared" si="89"/>
        <v>0.31725280605350381</v>
      </c>
      <c r="AT196" s="31">
        <f t="shared" si="89"/>
        <v>0.31725280605350381</v>
      </c>
      <c r="AU196" s="31">
        <f t="shared" si="89"/>
        <v>0.31725280605350381</v>
      </c>
      <c r="AV196" s="31">
        <f t="shared" si="89"/>
        <v>0.31725280605350381</v>
      </c>
      <c r="AW196" s="26"/>
    </row>
    <row r="197" spans="2:49" x14ac:dyDescent="0.35">
      <c r="B197" s="105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20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</row>
    <row r="198" spans="2:49" x14ac:dyDescent="0.35">
      <c r="B198" s="105" t="s">
        <v>109</v>
      </c>
      <c r="H198" s="206">
        <f>+J164</f>
        <v>1189.041584178661</v>
      </c>
      <c r="I198" s="20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208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  <c r="AW198" s="209"/>
    </row>
    <row r="199" spans="2:49" x14ac:dyDescent="0.35">
      <c r="B199" s="105" t="s">
        <v>119</v>
      </c>
      <c r="G199" s="116"/>
      <c r="H199" s="32"/>
      <c r="I199" s="32">
        <f>(+$H$198*(1/$C$63))</f>
        <v>79.269438945244062</v>
      </c>
      <c r="J199" s="32">
        <f>(+$H$198*(1/$C$63))</f>
        <v>79.269438945244062</v>
      </c>
      <c r="K199" s="32">
        <f>(+$H$198*(1/$C$63))</f>
        <v>79.269438945244062</v>
      </c>
      <c r="L199" s="32">
        <f>(+$H$198*(1/$C$63))</f>
        <v>79.269438945244062</v>
      </c>
      <c r="M199" s="32">
        <f>(+$H$198*(1/$C$63))</f>
        <v>79.269438945244062</v>
      </c>
      <c r="N199" s="32">
        <f t="shared" ref="N199:W199" si="90">(+$H$198*(1/$C$63))</f>
        <v>79.269438945244062</v>
      </c>
      <c r="O199" s="32">
        <f t="shared" si="90"/>
        <v>79.269438945244062</v>
      </c>
      <c r="P199" s="32">
        <f t="shared" si="90"/>
        <v>79.269438945244062</v>
      </c>
      <c r="Q199" s="32">
        <f t="shared" si="90"/>
        <v>79.269438945244062</v>
      </c>
      <c r="R199" s="32">
        <f t="shared" si="90"/>
        <v>79.269438945244062</v>
      </c>
      <c r="S199" s="32">
        <f t="shared" si="90"/>
        <v>79.269438945244062</v>
      </c>
      <c r="T199" s="32">
        <f t="shared" si="90"/>
        <v>79.269438945244062</v>
      </c>
      <c r="U199" s="32">
        <f t="shared" si="90"/>
        <v>79.269438945244062</v>
      </c>
      <c r="V199" s="32">
        <f t="shared" si="90"/>
        <v>79.269438945244062</v>
      </c>
      <c r="W199" s="32">
        <f t="shared" si="90"/>
        <v>79.269438945244062</v>
      </c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205">
        <f>SUM(H199:AV199)</f>
        <v>1189.0415841786607</v>
      </c>
    </row>
    <row r="200" spans="2:49" x14ac:dyDescent="0.35">
      <c r="B200" s="105" t="s">
        <v>115</v>
      </c>
      <c r="H200" s="206">
        <f>+H198-G199</f>
        <v>1189.041584178661</v>
      </c>
      <c r="I200" s="206">
        <f>+I198-I199</f>
        <v>-79.269438945244062</v>
      </c>
      <c r="J200" s="206">
        <f t="shared" ref="J200:AV200" si="91">+J198-J199</f>
        <v>-79.269438945244062</v>
      </c>
      <c r="K200" s="206">
        <f t="shared" si="91"/>
        <v>-79.269438945244062</v>
      </c>
      <c r="L200" s="206">
        <f t="shared" si="91"/>
        <v>-79.269438945244062</v>
      </c>
      <c r="M200" s="206">
        <f t="shared" si="91"/>
        <v>-79.269438945244062</v>
      </c>
      <c r="N200" s="206">
        <f t="shared" si="91"/>
        <v>-79.269438945244062</v>
      </c>
      <c r="O200" s="206">
        <f t="shared" si="91"/>
        <v>-79.269438945244062</v>
      </c>
      <c r="P200" s="206">
        <f t="shared" si="91"/>
        <v>-79.269438945244062</v>
      </c>
      <c r="Q200" s="206">
        <f t="shared" si="91"/>
        <v>-79.269438945244062</v>
      </c>
      <c r="R200" s="206">
        <f t="shared" si="91"/>
        <v>-79.269438945244062</v>
      </c>
      <c r="S200" s="206">
        <f t="shared" si="91"/>
        <v>-79.269438945244062</v>
      </c>
      <c r="T200" s="206">
        <f t="shared" si="91"/>
        <v>-79.269438945244062</v>
      </c>
      <c r="U200" s="206">
        <f t="shared" si="91"/>
        <v>-79.269438945244062</v>
      </c>
      <c r="V200" s="206">
        <f t="shared" si="91"/>
        <v>-79.269438945244062</v>
      </c>
      <c r="W200" s="207">
        <f t="shared" si="91"/>
        <v>-79.269438945244062</v>
      </c>
      <c r="X200" s="206">
        <f t="shared" si="91"/>
        <v>0</v>
      </c>
      <c r="Y200" s="206">
        <f t="shared" si="91"/>
        <v>0</v>
      </c>
      <c r="Z200" s="206">
        <f t="shared" si="91"/>
        <v>0</v>
      </c>
      <c r="AA200" s="206">
        <f t="shared" si="91"/>
        <v>0</v>
      </c>
      <c r="AB200" s="206">
        <f t="shared" si="91"/>
        <v>0</v>
      </c>
      <c r="AC200" s="206">
        <f t="shared" si="91"/>
        <v>0</v>
      </c>
      <c r="AD200" s="206">
        <f t="shared" si="91"/>
        <v>0</v>
      </c>
      <c r="AE200" s="206">
        <f t="shared" si="91"/>
        <v>0</v>
      </c>
      <c r="AF200" s="206">
        <f t="shared" si="91"/>
        <v>0</v>
      </c>
      <c r="AG200" s="206">
        <f t="shared" si="91"/>
        <v>0</v>
      </c>
      <c r="AH200" s="206">
        <f t="shared" si="91"/>
        <v>0</v>
      </c>
      <c r="AI200" s="206">
        <f t="shared" si="91"/>
        <v>0</v>
      </c>
      <c r="AJ200" s="206">
        <f t="shared" si="91"/>
        <v>0</v>
      </c>
      <c r="AK200" s="206">
        <f t="shared" si="91"/>
        <v>0</v>
      </c>
      <c r="AL200" s="206">
        <f t="shared" si="91"/>
        <v>0</v>
      </c>
      <c r="AM200" s="206">
        <f t="shared" si="91"/>
        <v>0</v>
      </c>
      <c r="AN200" s="206">
        <f t="shared" si="91"/>
        <v>0</v>
      </c>
      <c r="AO200" s="206">
        <f t="shared" si="91"/>
        <v>0</v>
      </c>
      <c r="AP200" s="206">
        <f t="shared" si="91"/>
        <v>0</v>
      </c>
      <c r="AQ200" s="206">
        <f t="shared" si="91"/>
        <v>0</v>
      </c>
      <c r="AR200" s="206">
        <f t="shared" si="91"/>
        <v>0</v>
      </c>
      <c r="AS200" s="206">
        <f t="shared" si="91"/>
        <v>0</v>
      </c>
      <c r="AT200" s="206">
        <f t="shared" si="91"/>
        <v>0</v>
      </c>
      <c r="AU200" s="206">
        <f t="shared" si="91"/>
        <v>0</v>
      </c>
      <c r="AV200" s="206">
        <f t="shared" si="91"/>
        <v>0</v>
      </c>
      <c r="AW200" s="205"/>
    </row>
    <row r="201" spans="2:49" x14ac:dyDescent="0.35">
      <c r="B201" s="105" t="s">
        <v>116</v>
      </c>
      <c r="G201" s="118"/>
      <c r="H201" s="225">
        <f t="shared" ref="H201:AV201" si="92">+$C$70</f>
        <v>0.22869999999999999</v>
      </c>
      <c r="I201" s="225">
        <f t="shared" si="92"/>
        <v>0.22869999999999999</v>
      </c>
      <c r="J201" s="225">
        <f t="shared" si="92"/>
        <v>0.22869999999999999</v>
      </c>
      <c r="K201" s="225">
        <f t="shared" si="92"/>
        <v>0.22869999999999999</v>
      </c>
      <c r="L201" s="225">
        <f t="shared" si="92"/>
        <v>0.22869999999999999</v>
      </c>
      <c r="M201" s="225">
        <f t="shared" si="92"/>
        <v>0.22869999999999999</v>
      </c>
      <c r="N201" s="225">
        <f t="shared" si="92"/>
        <v>0.22869999999999999</v>
      </c>
      <c r="O201" s="225">
        <f t="shared" si="92"/>
        <v>0.22869999999999999</v>
      </c>
      <c r="P201" s="225">
        <f t="shared" si="92"/>
        <v>0.22869999999999999</v>
      </c>
      <c r="Q201" s="225">
        <f t="shared" si="92"/>
        <v>0.22869999999999999</v>
      </c>
      <c r="R201" s="225">
        <f t="shared" si="92"/>
        <v>0.22869999999999999</v>
      </c>
      <c r="S201" s="225">
        <f t="shared" si="92"/>
        <v>0.22869999999999999</v>
      </c>
      <c r="T201" s="225">
        <f t="shared" si="92"/>
        <v>0.22869999999999999</v>
      </c>
      <c r="U201" s="225">
        <f t="shared" si="92"/>
        <v>0.22869999999999999</v>
      </c>
      <c r="V201" s="225">
        <f t="shared" si="92"/>
        <v>0.22869999999999999</v>
      </c>
      <c r="W201" s="226">
        <f t="shared" si="92"/>
        <v>0.22869999999999999</v>
      </c>
      <c r="X201" s="225">
        <f t="shared" si="92"/>
        <v>0.22869999999999999</v>
      </c>
      <c r="Y201" s="225">
        <f t="shared" si="92"/>
        <v>0.22869999999999999</v>
      </c>
      <c r="Z201" s="225">
        <f t="shared" si="92"/>
        <v>0.22869999999999999</v>
      </c>
      <c r="AA201" s="225">
        <f t="shared" si="92"/>
        <v>0.22869999999999999</v>
      </c>
      <c r="AB201" s="225">
        <f t="shared" si="92"/>
        <v>0.22869999999999999</v>
      </c>
      <c r="AC201" s="225">
        <f t="shared" si="92"/>
        <v>0.22869999999999999</v>
      </c>
      <c r="AD201" s="225">
        <f t="shared" si="92"/>
        <v>0.22869999999999999</v>
      </c>
      <c r="AE201" s="225">
        <f t="shared" si="92"/>
        <v>0.22869999999999999</v>
      </c>
      <c r="AF201" s="225">
        <f t="shared" si="92"/>
        <v>0.22869999999999999</v>
      </c>
      <c r="AG201" s="225">
        <f t="shared" si="92"/>
        <v>0.22869999999999999</v>
      </c>
      <c r="AH201" s="225">
        <f t="shared" si="92"/>
        <v>0.22869999999999999</v>
      </c>
      <c r="AI201" s="225">
        <f t="shared" si="92"/>
        <v>0.22869999999999999</v>
      </c>
      <c r="AJ201" s="225">
        <f t="shared" si="92"/>
        <v>0.22869999999999999</v>
      </c>
      <c r="AK201" s="225">
        <f t="shared" si="92"/>
        <v>0.22869999999999999</v>
      </c>
      <c r="AL201" s="225">
        <f t="shared" si="92"/>
        <v>0.22869999999999999</v>
      </c>
      <c r="AM201" s="225">
        <f t="shared" si="92"/>
        <v>0.22869999999999999</v>
      </c>
      <c r="AN201" s="225">
        <f t="shared" si="92"/>
        <v>0.22869999999999999</v>
      </c>
      <c r="AO201" s="225">
        <f t="shared" si="92"/>
        <v>0.22869999999999999</v>
      </c>
      <c r="AP201" s="225">
        <f t="shared" si="92"/>
        <v>0.22869999999999999</v>
      </c>
      <c r="AQ201" s="225">
        <f t="shared" si="92"/>
        <v>0.22869999999999999</v>
      </c>
      <c r="AR201" s="225">
        <f t="shared" si="92"/>
        <v>0.22869999999999999</v>
      </c>
      <c r="AS201" s="225">
        <f t="shared" si="92"/>
        <v>0.22869999999999999</v>
      </c>
      <c r="AT201" s="225">
        <f t="shared" si="92"/>
        <v>0.22869999999999999</v>
      </c>
      <c r="AU201" s="225">
        <f t="shared" si="92"/>
        <v>0.22869999999999999</v>
      </c>
      <c r="AV201" s="225">
        <f t="shared" si="92"/>
        <v>0.22869999999999999</v>
      </c>
      <c r="AW201" s="227"/>
    </row>
    <row r="202" spans="2:49" x14ac:dyDescent="0.35">
      <c r="B202" s="105" t="s">
        <v>120</v>
      </c>
      <c r="G202" s="115"/>
      <c r="H202" s="31">
        <f>+H200*H201</f>
        <v>271.93381030165978</v>
      </c>
      <c r="I202" s="31">
        <f t="shared" ref="I202" si="93">+J200*I201</f>
        <v>-18.128920686777317</v>
      </c>
      <c r="J202" s="31">
        <f t="shared" ref="J202:AV202" si="94">+J200*J201</f>
        <v>-18.128920686777317</v>
      </c>
      <c r="K202" s="31">
        <f t="shared" si="94"/>
        <v>-18.128920686777317</v>
      </c>
      <c r="L202" s="31">
        <f t="shared" si="94"/>
        <v>-18.128920686777317</v>
      </c>
      <c r="M202" s="31">
        <f t="shared" si="94"/>
        <v>-18.128920686777317</v>
      </c>
      <c r="N202" s="31">
        <f t="shared" si="94"/>
        <v>-18.128920686777317</v>
      </c>
      <c r="O202" s="31">
        <f t="shared" si="94"/>
        <v>-18.128920686777317</v>
      </c>
      <c r="P202" s="31">
        <f t="shared" si="94"/>
        <v>-18.128920686777317</v>
      </c>
      <c r="Q202" s="31">
        <f t="shared" si="94"/>
        <v>-18.128920686777317</v>
      </c>
      <c r="R202" s="31">
        <f t="shared" si="94"/>
        <v>-18.128920686777317</v>
      </c>
      <c r="S202" s="31">
        <f t="shared" si="94"/>
        <v>-18.128920686777317</v>
      </c>
      <c r="T202" s="31">
        <f t="shared" si="94"/>
        <v>-18.128920686777317</v>
      </c>
      <c r="U202" s="31">
        <f t="shared" si="94"/>
        <v>-18.128920686777317</v>
      </c>
      <c r="V202" s="31">
        <f t="shared" si="94"/>
        <v>-18.128920686777317</v>
      </c>
      <c r="W202" s="228">
        <f t="shared" si="94"/>
        <v>-18.128920686777317</v>
      </c>
      <c r="X202" s="31">
        <f t="shared" si="94"/>
        <v>0</v>
      </c>
      <c r="Y202" s="31">
        <f t="shared" si="94"/>
        <v>0</v>
      </c>
      <c r="Z202" s="31">
        <f t="shared" si="94"/>
        <v>0</v>
      </c>
      <c r="AA202" s="31">
        <f t="shared" si="94"/>
        <v>0</v>
      </c>
      <c r="AB202" s="31">
        <f t="shared" si="94"/>
        <v>0</v>
      </c>
      <c r="AC202" s="31">
        <f t="shared" si="94"/>
        <v>0</v>
      </c>
      <c r="AD202" s="31">
        <f t="shared" si="94"/>
        <v>0</v>
      </c>
      <c r="AE202" s="31">
        <f t="shared" si="94"/>
        <v>0</v>
      </c>
      <c r="AF202" s="31">
        <f t="shared" si="94"/>
        <v>0</v>
      </c>
      <c r="AG202" s="31">
        <f t="shared" si="94"/>
        <v>0</v>
      </c>
      <c r="AH202" s="31">
        <f t="shared" si="94"/>
        <v>0</v>
      </c>
      <c r="AI202" s="31">
        <f t="shared" si="94"/>
        <v>0</v>
      </c>
      <c r="AJ202" s="31">
        <f t="shared" si="94"/>
        <v>0</v>
      </c>
      <c r="AK202" s="31">
        <f t="shared" si="94"/>
        <v>0</v>
      </c>
      <c r="AL202" s="31">
        <f t="shared" si="94"/>
        <v>0</v>
      </c>
      <c r="AM202" s="31">
        <f t="shared" si="94"/>
        <v>0</v>
      </c>
      <c r="AN202" s="31">
        <f t="shared" si="94"/>
        <v>0</v>
      </c>
      <c r="AO202" s="31">
        <f t="shared" si="94"/>
        <v>0</v>
      </c>
      <c r="AP202" s="31">
        <f t="shared" si="94"/>
        <v>0</v>
      </c>
      <c r="AQ202" s="31">
        <f t="shared" si="94"/>
        <v>0</v>
      </c>
      <c r="AR202" s="31">
        <f t="shared" si="94"/>
        <v>0</v>
      </c>
      <c r="AS202" s="31">
        <f t="shared" si="94"/>
        <v>0</v>
      </c>
      <c r="AT202" s="31">
        <f t="shared" si="94"/>
        <v>0</v>
      </c>
      <c r="AU202" s="31">
        <f t="shared" si="94"/>
        <v>0</v>
      </c>
      <c r="AV202" s="31">
        <f t="shared" si="94"/>
        <v>0</v>
      </c>
      <c r="AW202" s="26"/>
    </row>
    <row r="203" spans="2:49" x14ac:dyDescent="0.35">
      <c r="B203" s="105" t="s">
        <v>121</v>
      </c>
      <c r="G203" s="101"/>
      <c r="H203" s="210">
        <f t="shared" ref="H203:AV203" si="95">+H202+G203</f>
        <v>271.93381030165978</v>
      </c>
      <c r="I203" s="210">
        <f t="shared" si="95"/>
        <v>253.80488961488246</v>
      </c>
      <c r="J203" s="210">
        <f t="shared" si="95"/>
        <v>235.67596892810514</v>
      </c>
      <c r="K203" s="210">
        <f t="shared" si="95"/>
        <v>217.54704824132781</v>
      </c>
      <c r="L203" s="210">
        <f t="shared" si="95"/>
        <v>199.41812755455049</v>
      </c>
      <c r="M203" s="210">
        <f t="shared" si="95"/>
        <v>181.28920686777317</v>
      </c>
      <c r="N203" s="210">
        <f t="shared" si="95"/>
        <v>163.16028618099585</v>
      </c>
      <c r="O203" s="210">
        <f t="shared" si="95"/>
        <v>145.03136549421853</v>
      </c>
      <c r="P203" s="210">
        <f t="shared" si="95"/>
        <v>126.90244480744121</v>
      </c>
      <c r="Q203" s="210">
        <f t="shared" si="95"/>
        <v>108.77352412066389</v>
      </c>
      <c r="R203" s="210">
        <f t="shared" si="95"/>
        <v>90.644603433886573</v>
      </c>
      <c r="S203" s="210">
        <f t="shared" si="95"/>
        <v>72.515682747109253</v>
      </c>
      <c r="T203" s="210">
        <f t="shared" si="95"/>
        <v>54.386762060331932</v>
      </c>
      <c r="U203" s="210">
        <f t="shared" si="95"/>
        <v>36.257841373554612</v>
      </c>
      <c r="V203" s="210">
        <f t="shared" si="95"/>
        <v>18.128920686777295</v>
      </c>
      <c r="W203" s="211">
        <f t="shared" si="95"/>
        <v>0</v>
      </c>
      <c r="X203" s="210">
        <f t="shared" si="95"/>
        <v>0</v>
      </c>
      <c r="Y203" s="210">
        <f t="shared" si="95"/>
        <v>0</v>
      </c>
      <c r="Z203" s="210">
        <f t="shared" si="95"/>
        <v>0</v>
      </c>
      <c r="AA203" s="210">
        <f t="shared" si="95"/>
        <v>0</v>
      </c>
      <c r="AB203" s="210">
        <f t="shared" si="95"/>
        <v>0</v>
      </c>
      <c r="AC203" s="210">
        <f t="shared" si="95"/>
        <v>0</v>
      </c>
      <c r="AD203" s="210">
        <f t="shared" si="95"/>
        <v>0</v>
      </c>
      <c r="AE203" s="210">
        <f t="shared" si="95"/>
        <v>0</v>
      </c>
      <c r="AF203" s="210">
        <f t="shared" si="95"/>
        <v>0</v>
      </c>
      <c r="AG203" s="210">
        <f t="shared" si="95"/>
        <v>0</v>
      </c>
      <c r="AH203" s="210">
        <f t="shared" si="95"/>
        <v>0</v>
      </c>
      <c r="AI203" s="210">
        <f t="shared" si="95"/>
        <v>0</v>
      </c>
      <c r="AJ203" s="210">
        <f t="shared" si="95"/>
        <v>0</v>
      </c>
      <c r="AK203" s="210">
        <f t="shared" si="95"/>
        <v>0</v>
      </c>
      <c r="AL203" s="210">
        <f t="shared" si="95"/>
        <v>0</v>
      </c>
      <c r="AM203" s="210">
        <f t="shared" si="95"/>
        <v>0</v>
      </c>
      <c r="AN203" s="210">
        <f t="shared" si="95"/>
        <v>0</v>
      </c>
      <c r="AO203" s="210">
        <f t="shared" si="95"/>
        <v>0</v>
      </c>
      <c r="AP203" s="210">
        <f t="shared" si="95"/>
        <v>0</v>
      </c>
      <c r="AQ203" s="210">
        <f t="shared" si="95"/>
        <v>0</v>
      </c>
      <c r="AR203" s="210">
        <f t="shared" si="95"/>
        <v>0</v>
      </c>
      <c r="AS203" s="210">
        <f t="shared" si="95"/>
        <v>0</v>
      </c>
      <c r="AT203" s="210">
        <f t="shared" si="95"/>
        <v>0</v>
      </c>
      <c r="AU203" s="210">
        <f t="shared" si="95"/>
        <v>0</v>
      </c>
      <c r="AV203" s="210">
        <f t="shared" si="95"/>
        <v>0</v>
      </c>
      <c r="AW203" s="205"/>
    </row>
    <row r="204" spans="2:49" x14ac:dyDescent="0.35"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208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  <c r="AW204" s="209"/>
    </row>
    <row r="205" spans="2:49" x14ac:dyDescent="0.35">
      <c r="B205" s="105" t="s">
        <v>122</v>
      </c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208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  <c r="AW205" s="209"/>
    </row>
    <row r="206" spans="2:49" x14ac:dyDescent="0.35">
      <c r="B206" s="105" t="s">
        <v>123</v>
      </c>
      <c r="G206" s="22"/>
      <c r="H206" s="206">
        <f>+J165</f>
        <v>3002.7284203269551</v>
      </c>
      <c r="I206" s="86"/>
      <c r="J206" s="20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208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209"/>
    </row>
    <row r="207" spans="2:49" x14ac:dyDescent="0.35">
      <c r="B207" s="105" t="s">
        <v>124</v>
      </c>
      <c r="G207" s="28"/>
      <c r="H207" s="27"/>
      <c r="I207" s="27">
        <f>+$H$206*(1/$C$63)</f>
        <v>200.18189468846367</v>
      </c>
      <c r="J207" s="27">
        <f>+$H$206*(1/$C$63)</f>
        <v>200.18189468846367</v>
      </c>
      <c r="K207" s="27">
        <f>+$H$206*(1/$C$63)</f>
        <v>200.18189468846367</v>
      </c>
      <c r="L207" s="27">
        <f>+$H$206*(1/$C$63)</f>
        <v>200.18189468846367</v>
      </c>
      <c r="M207" s="27">
        <f>+$H$206*(1/$C$63)</f>
        <v>200.18189468846367</v>
      </c>
      <c r="N207" s="27">
        <f t="shared" ref="N207:W207" si="96">+$H$206*(1/$C$63)</f>
        <v>200.18189468846367</v>
      </c>
      <c r="O207" s="27">
        <f t="shared" si="96"/>
        <v>200.18189468846367</v>
      </c>
      <c r="P207" s="27">
        <f t="shared" si="96"/>
        <v>200.18189468846367</v>
      </c>
      <c r="Q207" s="27">
        <f t="shared" si="96"/>
        <v>200.18189468846367</v>
      </c>
      <c r="R207" s="27">
        <f t="shared" si="96"/>
        <v>200.18189468846367</v>
      </c>
      <c r="S207" s="27">
        <f t="shared" si="96"/>
        <v>200.18189468846367</v>
      </c>
      <c r="T207" s="27">
        <f t="shared" si="96"/>
        <v>200.18189468846367</v>
      </c>
      <c r="U207" s="27">
        <f t="shared" si="96"/>
        <v>200.18189468846367</v>
      </c>
      <c r="V207" s="27">
        <f t="shared" si="96"/>
        <v>200.18189468846367</v>
      </c>
      <c r="W207" s="27">
        <f t="shared" si="96"/>
        <v>200.18189468846367</v>
      </c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6">
        <f>SUM(H207:AU207)</f>
        <v>3002.7284203269551</v>
      </c>
    </row>
    <row r="208" spans="2:49" x14ac:dyDescent="0.35"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208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  <c r="AW208" s="86"/>
    </row>
    <row r="209" spans="8:49" x14ac:dyDescent="0.35"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208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  <c r="AW209" s="86"/>
    </row>
    <row r="210" spans="8:49" x14ac:dyDescent="0.35"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208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  <c r="AW210" s="86"/>
    </row>
    <row r="211" spans="8:49" x14ac:dyDescent="0.35"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208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</row>
    <row r="212" spans="8:49" x14ac:dyDescent="0.35"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208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  <c r="AW212" s="86"/>
    </row>
    <row r="213" spans="8:49" x14ac:dyDescent="0.35"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208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  <c r="AW213" s="86"/>
    </row>
    <row r="214" spans="8:49" x14ac:dyDescent="0.35"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208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  <c r="AW214" s="86"/>
    </row>
    <row r="215" spans="8:49" x14ac:dyDescent="0.35"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208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  <c r="AW215" s="86"/>
    </row>
    <row r="216" spans="8:49" x14ac:dyDescent="0.35"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208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</row>
    <row r="217" spans="8:49" x14ac:dyDescent="0.35"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208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  <c r="AW217" s="86"/>
    </row>
    <row r="218" spans="8:49" x14ac:dyDescent="0.35"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208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  <c r="AW218" s="86"/>
    </row>
    <row r="219" spans="8:49" x14ac:dyDescent="0.35"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208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  <c r="AW219" s="86"/>
    </row>
    <row r="220" spans="8:49" x14ac:dyDescent="0.35"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208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  <c r="AW220" s="86"/>
    </row>
    <row r="221" spans="8:49" x14ac:dyDescent="0.35"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208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  <c r="AW221" s="86"/>
    </row>
    <row r="222" spans="8:49" x14ac:dyDescent="0.35"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208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  <c r="AW222" s="86"/>
    </row>
    <row r="223" spans="8:49" x14ac:dyDescent="0.35"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208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</row>
    <row r="224" spans="8:49" x14ac:dyDescent="0.35"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208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  <c r="AW224" s="86"/>
    </row>
    <row r="225" spans="8:49" x14ac:dyDescent="0.35"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208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  <c r="AW225" s="86"/>
    </row>
    <row r="226" spans="8:49" x14ac:dyDescent="0.35"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208"/>
      <c r="X226" s="86"/>
      <c r="Y226" s="86"/>
      <c r="Z226" s="86"/>
      <c r="AA226" s="86"/>
      <c r="AB226" s="86"/>
      <c r="AC226" s="86"/>
      <c r="AD226" s="86"/>
      <c r="AE226" s="86"/>
      <c r="AF226" s="86"/>
      <c r="AG226" s="86"/>
      <c r="AH226" s="86"/>
      <c r="AI226" s="86"/>
      <c r="AJ226" s="86"/>
      <c r="AK226" s="86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</row>
    <row r="227" spans="8:49" x14ac:dyDescent="0.35"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208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</row>
    <row r="228" spans="8:49" x14ac:dyDescent="0.35"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208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  <c r="AW228" s="86"/>
    </row>
    <row r="229" spans="8:49" x14ac:dyDescent="0.35"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208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  <c r="AW229" s="86"/>
    </row>
    <row r="230" spans="8:49" x14ac:dyDescent="0.35"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208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  <c r="AW230" s="86"/>
    </row>
    <row r="231" spans="8:49" x14ac:dyDescent="0.35"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208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</row>
    <row r="232" spans="8:49" x14ac:dyDescent="0.35"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208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</row>
    <row r="233" spans="8:49" x14ac:dyDescent="0.35"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208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</row>
    <row r="234" spans="8:49" x14ac:dyDescent="0.35"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208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  <c r="AW234" s="86"/>
    </row>
    <row r="235" spans="8:49" x14ac:dyDescent="0.35"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208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</row>
    <row r="236" spans="8:49" x14ac:dyDescent="0.35"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208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  <c r="AW236" s="86"/>
    </row>
    <row r="237" spans="8:49" x14ac:dyDescent="0.35"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208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  <c r="AW237" s="86"/>
    </row>
    <row r="238" spans="8:49" x14ac:dyDescent="0.35"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208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  <c r="AW238" s="86"/>
    </row>
    <row r="239" spans="8:49" x14ac:dyDescent="0.35"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208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</row>
    <row r="240" spans="8:49" x14ac:dyDescent="0.35"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208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  <c r="AW240" s="86"/>
    </row>
  </sheetData>
  <printOptions horizontalCentered="1"/>
  <pageMargins left="0.7" right="0.7" top="1.5" bottom="0.75" header="0.8" footer="0.3"/>
  <pageSetup scale="50" orientation="landscape" r:id="rId1"/>
  <headerFooter>
    <oddHeader>&amp;RSOAH Docket No. 473-21-2606
PUC Docket No. 52195
CEP's 6th, Q. No. CEP 6-13
Attachment 1
Page &amp;P of &amp;N
Voluminous</oddHeader>
  </headerFooter>
  <rowBreaks count="2" manualBreakCount="2">
    <brk id="49" max="62" man="1"/>
    <brk id="76" max="6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13</vt:i4>
      </vt:variant>
    </vt:vector>
  </HeadingPairs>
  <TitlesOfParts>
    <vt:vector size="20" baseType="lpstr">
      <vt:lpstr>Summary</vt:lpstr>
      <vt:lpstr>NM-1 5 Year</vt:lpstr>
      <vt:lpstr>NM-1 15-Year</vt:lpstr>
      <vt:lpstr>NM-2 5 Year</vt:lpstr>
      <vt:lpstr>NM-2 15-Year</vt:lpstr>
      <vt:lpstr>RG-7 5 Year</vt:lpstr>
      <vt:lpstr>RG-7 15-Year</vt:lpstr>
      <vt:lpstr>'NM-1 15-Year'!Print_Area</vt:lpstr>
      <vt:lpstr>'NM-1 5 Year'!Print_Area</vt:lpstr>
      <vt:lpstr>'NM-2 15-Year'!Print_Area</vt:lpstr>
      <vt:lpstr>'NM-2 5 Year'!Print_Area</vt:lpstr>
      <vt:lpstr>'RG-7 15-Year'!Print_Area</vt:lpstr>
      <vt:lpstr>'RG-7 5 Year'!Print_Area</vt:lpstr>
      <vt:lpstr>Summary!Print_Area</vt:lpstr>
      <vt:lpstr>'NM-1 15-Year'!Print_Titles</vt:lpstr>
      <vt:lpstr>'NM-1 5 Year'!Print_Titles</vt:lpstr>
      <vt:lpstr>'NM-2 15-Year'!Print_Titles</vt:lpstr>
      <vt:lpstr>'NM-2 5 Year'!Print_Titles</vt:lpstr>
      <vt:lpstr>'RG-7 15-Year'!Print_Titles</vt:lpstr>
      <vt:lpstr>'RG-7 5 Year'!Print_Titles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2020-06-05T16:45:52Z</dcterms:created>
  <dcterms:modified xsi:type="dcterms:W3CDTF">2021-07-27T18:39:26Z</dcterms:modified>
</cp:coreProperties>
</file>